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20460" windowHeight="4080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5621"/>
</workbook>
</file>

<file path=xl/calcChain.xml><?xml version="1.0" encoding="utf-8"?>
<calcChain xmlns="http://schemas.openxmlformats.org/spreadsheetml/2006/main">
  <c r="H8" i="6" l="1"/>
  <c r="H17" i="6" s="1"/>
  <c r="H26" i="6" s="1"/>
  <c r="H35" i="6" s="1"/>
  <c r="H44" i="6" s="1"/>
  <c r="B23" i="3"/>
  <c r="B14" i="3"/>
  <c r="B6" i="3"/>
  <c r="B98" i="2"/>
  <c r="B90" i="2"/>
  <c r="B81" i="2"/>
  <c r="G45" i="2"/>
  <c r="D45" i="2"/>
  <c r="C45" i="2"/>
  <c r="G33" i="2"/>
  <c r="D33" i="2"/>
  <c r="C33" i="2"/>
  <c r="K24" i="2"/>
  <c r="J24" i="2"/>
  <c r="I24" i="2"/>
  <c r="H24" i="2"/>
  <c r="G24" i="2"/>
  <c r="L24" i="2" l="1"/>
  <c r="A2" i="1"/>
  <c r="A42" i="6"/>
  <c r="B42" i="6"/>
  <c r="C42" i="6"/>
  <c r="D42" i="6"/>
  <c r="E42" i="6"/>
  <c r="A43" i="6"/>
  <c r="B43" i="6"/>
  <c r="C43" i="6"/>
  <c r="D43" i="6"/>
  <c r="E43" i="6"/>
  <c r="A45" i="6"/>
  <c r="B45" i="6"/>
  <c r="C45" i="6"/>
  <c r="D45" i="6"/>
  <c r="E45" i="6"/>
  <c r="A41" i="6"/>
  <c r="A33" i="6"/>
  <c r="B33" i="6"/>
  <c r="C33" i="6"/>
  <c r="D33" i="6"/>
  <c r="E33" i="6"/>
  <c r="A34" i="6"/>
  <c r="B34" i="6"/>
  <c r="C34" i="6"/>
  <c r="D34" i="6"/>
  <c r="E34" i="6"/>
  <c r="A36" i="6"/>
  <c r="B36" i="6"/>
  <c r="C36" i="6"/>
  <c r="D36" i="6"/>
  <c r="E36" i="6"/>
  <c r="A32" i="6"/>
  <c r="A24" i="6"/>
  <c r="B24" i="6"/>
  <c r="C24" i="6"/>
  <c r="D24" i="6"/>
  <c r="E24" i="6"/>
  <c r="A25" i="6"/>
  <c r="B25" i="6"/>
  <c r="C25" i="6"/>
  <c r="D25" i="6"/>
  <c r="E25" i="6"/>
  <c r="A27" i="6"/>
  <c r="B27" i="6"/>
  <c r="C27" i="6"/>
  <c r="D27" i="6"/>
  <c r="E27" i="6"/>
  <c r="A23" i="6"/>
  <c r="A15" i="6"/>
  <c r="B15" i="6"/>
  <c r="C15" i="6"/>
  <c r="D15" i="6"/>
  <c r="E15" i="6"/>
  <c r="A16" i="6"/>
  <c r="B16" i="6"/>
  <c r="C16" i="6"/>
  <c r="D16" i="6"/>
  <c r="E16" i="6"/>
  <c r="A18" i="6"/>
  <c r="B18" i="6"/>
  <c r="C18" i="6"/>
  <c r="D18" i="6"/>
  <c r="E18" i="6"/>
  <c r="B14" i="6"/>
  <c r="E6" i="6"/>
  <c r="E7" i="6"/>
  <c r="E9" i="6"/>
  <c r="D6" i="6"/>
  <c r="D7" i="6"/>
  <c r="D9" i="6"/>
  <c r="C6" i="6"/>
  <c r="C7" i="6"/>
  <c r="C9" i="6"/>
  <c r="B6" i="6"/>
  <c r="B7" i="6"/>
  <c r="B9" i="6"/>
  <c r="A6" i="6"/>
  <c r="A7" i="6"/>
  <c r="A9" i="6"/>
  <c r="A5" i="6"/>
  <c r="G43" i="2"/>
  <c r="G44" i="2"/>
  <c r="G46" i="2"/>
  <c r="G47" i="2"/>
  <c r="G31" i="2"/>
  <c r="G32" i="2"/>
  <c r="G34" i="2"/>
  <c r="G35" i="2"/>
  <c r="K22" i="2"/>
  <c r="K23" i="2"/>
  <c r="K25" i="2"/>
  <c r="J22" i="2"/>
  <c r="J23" i="2"/>
  <c r="J25" i="2"/>
  <c r="I22" i="2"/>
  <c r="I23" i="2"/>
  <c r="I25" i="2"/>
  <c r="H22" i="2"/>
  <c r="H23" i="2"/>
  <c r="H25" i="2"/>
  <c r="G22" i="2"/>
  <c r="G23" i="2"/>
  <c r="G25" i="2"/>
  <c r="G21" i="2"/>
  <c r="B96" i="2"/>
  <c r="B97" i="2"/>
  <c r="B99" i="2"/>
  <c r="B88" i="2"/>
  <c r="B89" i="2"/>
  <c r="B91" i="2"/>
  <c r="B79" i="2"/>
  <c r="H6" i="6" s="1"/>
  <c r="H15" i="6" s="1"/>
  <c r="H24" i="6" s="1"/>
  <c r="H33" i="6" s="1"/>
  <c r="H42" i="6" s="1"/>
  <c r="B80" i="2"/>
  <c r="H7" i="6" s="1"/>
  <c r="H16" i="6" s="1"/>
  <c r="B82" i="2"/>
  <c r="H9" i="6" s="1"/>
  <c r="H18" i="6" s="1"/>
  <c r="H27" i="6" s="1"/>
  <c r="H36" i="6" s="1"/>
  <c r="H45" i="6" s="1"/>
  <c r="B4" i="3"/>
  <c r="B5" i="3"/>
  <c r="B7" i="3"/>
  <c r="D43" i="2"/>
  <c r="B21" i="3" s="1"/>
  <c r="D44" i="2"/>
  <c r="B22" i="3" s="1"/>
  <c r="D46" i="2"/>
  <c r="B24" i="3" s="1"/>
  <c r="D31" i="2"/>
  <c r="B12" i="3" s="1"/>
  <c r="D32" i="2"/>
  <c r="B13" i="3" s="1"/>
  <c r="D34" i="2"/>
  <c r="B15" i="3" s="1"/>
  <c r="F54" i="2"/>
  <c r="F55" i="2"/>
  <c r="G61" i="2"/>
  <c r="B95" i="2"/>
  <c r="B38" i="3"/>
  <c r="B39" i="3"/>
  <c r="B37" i="3"/>
  <c r="B30" i="3"/>
  <c r="B31" i="3"/>
  <c r="B29" i="3"/>
  <c r="B25" i="3"/>
  <c r="B16" i="3"/>
  <c r="B87" i="2"/>
  <c r="B78" i="2"/>
  <c r="H5" i="6" s="1"/>
  <c r="H14" i="6" s="1"/>
  <c r="H23" i="6" s="1"/>
  <c r="H32" i="6" s="1"/>
  <c r="H41" i="6" s="1"/>
  <c r="D42" i="2"/>
  <c r="B20" i="3" s="1"/>
  <c r="D30" i="2"/>
  <c r="B11" i="3" s="1"/>
  <c r="H70" i="2"/>
  <c r="H71" i="2"/>
  <c r="H69" i="2"/>
  <c r="C41" i="2"/>
  <c r="C29" i="2"/>
  <c r="F53" i="2"/>
  <c r="G62" i="2"/>
  <c r="G63" i="2"/>
  <c r="B42" i="2"/>
  <c r="B30" i="2"/>
  <c r="B34" i="3"/>
  <c r="B35" i="3"/>
  <c r="B33" i="3"/>
  <c r="E41" i="6"/>
  <c r="D41" i="6"/>
  <c r="C41" i="6"/>
  <c r="B41" i="6"/>
  <c r="E32" i="6"/>
  <c r="D32" i="6"/>
  <c r="C32" i="6"/>
  <c r="B32" i="6"/>
  <c r="E23" i="6"/>
  <c r="D23" i="6"/>
  <c r="C23" i="6"/>
  <c r="B23" i="6"/>
  <c r="E14" i="6"/>
  <c r="D14" i="6"/>
  <c r="C14" i="6"/>
  <c r="A14" i="6"/>
  <c r="E5" i="6"/>
  <c r="D5" i="6"/>
  <c r="C5" i="6"/>
  <c r="B5" i="6"/>
  <c r="C43" i="2"/>
  <c r="C44" i="2"/>
  <c r="C46" i="2"/>
  <c r="C42" i="2"/>
  <c r="C32" i="2"/>
  <c r="C34" i="2"/>
  <c r="C31" i="2"/>
  <c r="C30" i="2"/>
  <c r="A5" i="1"/>
  <c r="A1" i="1"/>
  <c r="K21" i="2"/>
  <c r="J21" i="2"/>
  <c r="I21" i="2"/>
  <c r="H21" i="2"/>
  <c r="B3" i="3"/>
  <c r="G42" i="2"/>
  <c r="G30" i="2"/>
  <c r="M24" i="2" l="1"/>
  <c r="O24" i="2"/>
  <c r="P24" i="2" s="1"/>
  <c r="F36" i="6"/>
  <c r="H82" i="2" s="1"/>
  <c r="F33" i="6"/>
  <c r="H79" i="2" s="1"/>
  <c r="I90" i="2"/>
  <c r="I98" i="2" s="1"/>
  <c r="H90" i="2"/>
  <c r="H98" i="2" s="1"/>
  <c r="G90" i="2"/>
  <c r="G98" i="2" s="1"/>
  <c r="F90" i="2"/>
  <c r="F98" i="2" s="1"/>
  <c r="F9" i="6"/>
  <c r="E90" i="2"/>
  <c r="E98" i="2" s="1"/>
  <c r="F18" i="6"/>
  <c r="I91" i="2"/>
  <c r="I99" i="2" s="1"/>
  <c r="H91" i="2"/>
  <c r="H99" i="2" s="1"/>
  <c r="F27" i="6"/>
  <c r="F34" i="6"/>
  <c r="H80" i="2" s="1"/>
  <c r="G91" i="2"/>
  <c r="G99" i="2" s="1"/>
  <c r="F25" i="6"/>
  <c r="G80" i="2" s="1"/>
  <c r="F24" i="6"/>
  <c r="G79" i="2" s="1"/>
  <c r="F7" i="6"/>
  <c r="E80" i="2" s="1"/>
  <c r="I89" i="2"/>
  <c r="I97" i="2" s="1"/>
  <c r="I88" i="2"/>
  <c r="I96" i="2" s="1"/>
  <c r="H89" i="2"/>
  <c r="H97" i="2" s="1"/>
  <c r="H88" i="2"/>
  <c r="H96" i="2" s="1"/>
  <c r="F32" i="6"/>
  <c r="H78" i="2" s="1"/>
  <c r="G89" i="2"/>
  <c r="G97" i="2" s="1"/>
  <c r="G88" i="2"/>
  <c r="G96" i="2" s="1"/>
  <c r="F16" i="6"/>
  <c r="F80" i="2" s="1"/>
  <c r="F88" i="2"/>
  <c r="F96" i="2" s="1"/>
  <c r="F14" i="6"/>
  <c r="F78" i="2" s="1"/>
  <c r="E88" i="2"/>
  <c r="E96" i="2" s="1"/>
  <c r="F5" i="6"/>
  <c r="E78" i="2" s="1"/>
  <c r="F6" i="6"/>
  <c r="E79" i="2" s="1"/>
  <c r="F15" i="6"/>
  <c r="F79" i="2" s="1"/>
  <c r="F45" i="6"/>
  <c r="F87" i="2"/>
  <c r="F95" i="2" s="1"/>
  <c r="E91" i="2"/>
  <c r="E99" i="2" s="1"/>
  <c r="F43" i="6"/>
  <c r="I80" i="2" s="1"/>
  <c r="E87" i="2"/>
  <c r="E95" i="2" s="1"/>
  <c r="E89" i="2"/>
  <c r="E97" i="2" s="1"/>
  <c r="F91" i="2"/>
  <c r="F99" i="2" s="1"/>
  <c r="F42" i="6"/>
  <c r="I79" i="2" s="1"/>
  <c r="F89" i="2"/>
  <c r="F97" i="2" s="1"/>
  <c r="G64" i="2"/>
  <c r="G65" i="2" s="1"/>
  <c r="H72" i="2"/>
  <c r="H73" i="2" s="1"/>
  <c r="I71" i="2" s="1"/>
  <c r="F23" i="6"/>
  <c r="G78" i="2" s="1"/>
  <c r="F41" i="6"/>
  <c r="I78" i="2" s="1"/>
  <c r="G48" i="2"/>
  <c r="G49" i="2" s="1"/>
  <c r="H45" i="2" s="1"/>
  <c r="F56" i="2"/>
  <c r="F57" i="2" s="1"/>
  <c r="G54" i="2" s="1"/>
  <c r="L25" i="2"/>
  <c r="O25" i="2" s="1"/>
  <c r="L22" i="2"/>
  <c r="G36" i="2"/>
  <c r="L21" i="2"/>
  <c r="M21" i="2" s="1"/>
  <c r="L23" i="2"/>
  <c r="M23" i="2" s="1"/>
  <c r="H25" i="6"/>
  <c r="I87" i="2"/>
  <c r="I95" i="2" s="1"/>
  <c r="H87" i="2"/>
  <c r="H95" i="2" s="1"/>
  <c r="G87" i="2"/>
  <c r="G95" i="2" s="1"/>
  <c r="Q24" i="2" l="1"/>
  <c r="H81" i="2"/>
  <c r="I82" i="2"/>
  <c r="I83" i="2" s="1"/>
  <c r="I81" i="2"/>
  <c r="G82" i="2"/>
  <c r="G81" i="2"/>
  <c r="G83" i="2" s="1"/>
  <c r="F82" i="2"/>
  <c r="F81" i="2"/>
  <c r="F83" i="2" s="1"/>
  <c r="E82" i="2"/>
  <c r="E81" i="2"/>
  <c r="H83" i="2"/>
  <c r="J80" i="2"/>
  <c r="J79" i="2"/>
  <c r="J78" i="2"/>
  <c r="I69" i="2"/>
  <c r="G56" i="2"/>
  <c r="H44" i="2"/>
  <c r="H47" i="2"/>
  <c r="I70" i="2"/>
  <c r="H42" i="2"/>
  <c r="H46" i="2"/>
  <c r="G55" i="2"/>
  <c r="G53" i="2"/>
  <c r="H48" i="2"/>
  <c r="I72" i="2"/>
  <c r="H43" i="2"/>
  <c r="P25" i="2"/>
  <c r="M25" i="2"/>
  <c r="G37" i="2"/>
  <c r="H33" i="2" s="1"/>
  <c r="O23" i="2"/>
  <c r="P23" i="2" s="1"/>
  <c r="O21" i="2"/>
  <c r="P21" i="2" s="1"/>
  <c r="O22" i="2"/>
  <c r="P22" i="2" s="1"/>
  <c r="M22" i="2"/>
  <c r="H34" i="6"/>
  <c r="H43" i="6" s="1"/>
  <c r="H64" i="2"/>
  <c r="J81" i="2" l="1"/>
  <c r="J82" i="2"/>
  <c r="E83" i="2"/>
  <c r="J83" i="2" s="1"/>
  <c r="Q22" i="2"/>
  <c r="H49" i="2"/>
  <c r="H31" i="2"/>
  <c r="H30" i="2"/>
  <c r="H34" i="2"/>
  <c r="H35" i="2"/>
  <c r="H32" i="2"/>
  <c r="H36" i="2"/>
  <c r="Q21" i="2"/>
  <c r="Q23" i="2"/>
  <c r="Q25" i="2"/>
  <c r="G57" i="2"/>
  <c r="H63" i="2"/>
  <c r="H61" i="2"/>
  <c r="H62" i="2"/>
  <c r="H37" i="2" l="1"/>
  <c r="I73" i="2"/>
  <c r="H65" i="2"/>
</calcChain>
</file>

<file path=xl/comments1.xml><?xml version="1.0" encoding="utf-8"?>
<comments xmlns="http://schemas.openxmlformats.org/spreadsheetml/2006/main">
  <authors>
    <author>Tanja Bajic</author>
  </authors>
  <commentList>
    <comment ref="K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50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<sst xmlns="http://schemas.openxmlformats.org/spreadsheetml/2006/main" count="251" uniqueCount="58">
  <si>
    <t>ОЦЕНЕ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</si>
  <si>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</si>
  <si>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</si>
  <si>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</si>
  <si>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</si>
  <si>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</si>
  <si>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</si>
  <si>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</si>
  <si>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</si>
  <si>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</si>
  <si>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</si>
  <si>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</si>
  <si>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</si>
  <si>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</si>
  <si>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</si>
  <si>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</si>
  <si>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</si>
  <si>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</si>
  <si>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</si>
  <si>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Не: треба више наградити активно учешће студената у току наставе</t>
  </si>
  <si>
    <t>Датум попуњавања анкетног упитника</t>
  </si>
  <si>
    <t>Укупан број анкетираних студената</t>
  </si>
  <si>
    <t>Укупан број датих оцена</t>
  </si>
  <si>
    <t>Просечне оцене</t>
  </si>
  <si>
    <t>Редни бр.</t>
  </si>
  <si>
    <t>Ниједан</t>
  </si>
  <si>
    <t>Анкетирање и унос података:</t>
  </si>
  <si>
    <t>Треба више теорије.</t>
  </si>
  <si>
    <t>Изалансиран је.</t>
  </si>
  <si>
    <t>Треба више практичних вежбања.</t>
  </si>
  <si>
    <t>2. Предмет који заслужује већи број ЕСПБ бодова</t>
  </si>
  <si>
    <t>5. Однос теоретске и практичне наставе</t>
  </si>
  <si>
    <t>3. Предмет који заслужује мањи број ЕСПБ бодова</t>
  </si>
  <si>
    <t>4. Приликом бирања изборних предмета студенти су се руководили</t>
  </si>
  <si>
    <t>6. Адекватност бодовања предиспитних и испитних обавеза</t>
  </si>
  <si>
    <t>Њиховим значајем за позив васпитача-спец.</t>
  </si>
  <si>
    <t>Личним афинитетима према датој области.</t>
  </si>
  <si>
    <t>Личношћу наставника који држи курс.</t>
  </si>
  <si>
    <t>1. Квалитет студијског програма кроз оцене обавезних и изборних предмета (1-5)</t>
  </si>
  <si>
    <t>7. Оцене квалитета уџбеника и литературе (oд 1 дo 5), обавезних и изборних предмета</t>
  </si>
  <si>
    <t>Број студената који je одговорио на 7. питање</t>
  </si>
  <si>
    <t>Број студената који je одговорио на 7. питање (%)</t>
  </si>
  <si>
    <t>ПРОСЕЧНЕ ОЦЕНЕ ПО СТАВКАМА</t>
  </si>
  <si>
    <t>Доступн.</t>
  </si>
  <si>
    <t>ЗАЈЕДНО</t>
  </si>
  <si>
    <t>Укупан број датих одговора:</t>
  </si>
  <si>
    <t>Разумљ.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</si>
  <si>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</si>
  <si>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</si>
  <si>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МАСТЕР СТРУКОВНИ ВАСПИТАЧ</t>
  </si>
  <si>
    <t xml:space="preserve">РЕЗУЛТАТИ ОБРАДЕ РЕГИСТРОВАНИХ ПОДАТАКА О ВРЕДНОВАЊУ ДЕЛА СТУДИЈСКОГ ПРОГРАМА
МАСТЕР СТУКОВНЕ СТУДИЈЕ
</t>
  </si>
  <si>
    <t>Академски енглески језик</t>
  </si>
  <si>
    <t>Савремене теорије и праксе предшколског вас.</t>
  </si>
  <si>
    <t>Васпитање за здравље</t>
  </si>
  <si>
    <t>Антропомоторика деце предшколског узраста</t>
  </si>
  <si>
    <t>Учење у радном детињству</t>
  </si>
  <si>
    <t>*</t>
  </si>
  <si>
    <t>26.1.2019.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</si>
</sst>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1" xfId="0" applyBorder="1"/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10" fontId="0" fillId="0" borderId="0" xfId="0" applyNumberFormat="1"/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3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Font="1" applyBorder="1" applyAlignment="1"/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5" xfId="0" applyFont="1" applyBorder="1" applyAlignment="1"/>
    <xf numFmtId="0" fontId="12" fillId="0" borderId="0" xfId="0" applyFont="1" applyBorder="1" applyAlignment="1">
      <alignment horizontal="left"/>
    </xf>
    <xf numFmtId="0" fontId="13" fillId="0" borderId="4" xfId="0" applyFont="1" applyBorder="1"/>
    <xf numFmtId="0" fontId="13" fillId="0" borderId="2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 wrapText="1"/>
    </xf>
    <xf numFmtId="10" fontId="0" fillId="0" borderId="32" xfId="0" applyNumberFormat="1" applyBorder="1"/>
    <xf numFmtId="9" fontId="11" fillId="0" borderId="32" xfId="1" applyFont="1" applyBorder="1" applyAlignment="1">
      <alignment horizontal="center"/>
    </xf>
    <xf numFmtId="0" fontId="12" fillId="0" borderId="3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37" xfId="0" applyBorder="1" applyAlignment="1">
      <alignment horizontal="left"/>
    </xf>
    <xf numFmtId="0" fontId="0" fillId="0" borderId="37" xfId="0" applyBorder="1"/>
    <xf numFmtId="0" fontId="0" fillId="0" borderId="13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0" fillId="0" borderId="41" xfId="0" applyBorder="1"/>
    <xf numFmtId="0" fontId="0" fillId="0" borderId="41" xfId="0" applyBorder="1" applyAlignment="1"/>
    <xf numFmtId="0" fontId="0" fillId="2" borderId="41" xfId="0" applyFill="1" applyBorder="1"/>
    <xf numFmtId="0" fontId="9" fillId="2" borderId="40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vertical="center"/>
    </xf>
    <xf numFmtId="0" fontId="0" fillId="2" borderId="3" xfId="0" applyFill="1" applyBorder="1"/>
    <xf numFmtId="0" fontId="0" fillId="2" borderId="29" xfId="0" applyFill="1" applyBorder="1"/>
    <xf numFmtId="0" fontId="3" fillId="0" borderId="0" xfId="0" applyFon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4" xfId="0" applyNumberFormat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0" fillId="0" borderId="0" xfId="0" applyNumberFormat="1" applyBorder="1" applyAlignment="1"/>
    <xf numFmtId="9" fontId="0" fillId="0" borderId="0" xfId="1" applyFont="1" applyBorder="1" applyAlignment="1"/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1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3" fillId="0" borderId="2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18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12" fillId="2" borderId="14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2" fillId="2" borderId="16" xfId="0" applyFont="1" applyFill="1" applyBorder="1" applyAlignment="1">
      <alignment horizontal="right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3" xfId="0" applyFont="1" applyFill="1" applyBorder="1" applyAlignment="1">
      <alignment horizontal="center" textRotation="90" wrapText="1"/>
    </xf>
    <xf numFmtId="0" fontId="9" fillId="2" borderId="7" xfId="0" applyFont="1" applyFill="1" applyBorder="1" applyAlignment="1">
      <alignment horizontal="center" textRotation="90" wrapText="1"/>
    </xf>
    <xf numFmtId="0" fontId="9" fillId="2" borderId="8" xfId="0" applyFont="1" applyFill="1" applyBorder="1" applyAlignment="1">
      <alignment horizontal="center" textRotation="90" wrapText="1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2" borderId="42" xfId="0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0" xfId="0" applyFont="1" applyAlignment="1">
      <alignment horizontal="center"/>
    </xf>
    <xf numFmtId="0" fontId="1" fillId="0" borderId="33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12"/>
          <c:y val="4.416400168408982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58"/>
          <c:h val="0.67718191377497694"/>
        </c:manualLayout>
      </c:layout>
      <c:pieChart>
        <c:varyColors val="1"/>
        <c:ser>
          <c:idx val="0"/>
          <c:order val="0"/>
          <c:tx>
            <c:strRef>
              <c:f>Rezultati!$B$59</c:f>
              <c:strCache>
                <c:ptCount val="1"/>
                <c:pt idx="0">
                  <c:v>5. Однос теоретске и практичне наставе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613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47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Rezultati!$D$61:$F$64</c:f>
              <c:strCache>
                <c:ptCount val="4"/>
                <c:pt idx="0">
                  <c:v>Изалансиран је.</c:v>
                </c:pt>
                <c:pt idx="1">
                  <c:v>Треба више теорије.</c:v>
                </c:pt>
                <c:pt idx="2">
                  <c:v>Треба више практичних вежбања.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Rezultati!$H$61:$H$64</c:f>
              <c:numCache>
                <c:formatCode>0.00%</c:formatCode>
                <c:ptCount val="4"/>
                <c:pt idx="0">
                  <c:v>0.59375</c:v>
                </c:pt>
                <c:pt idx="1">
                  <c:v>0</c:v>
                </c:pt>
                <c:pt idx="2">
                  <c:v>0.40625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526"/>
          <c:w val="0.22427440633245391"/>
          <c:h val="0.38116591928251303"/>
        </c:manualLayout>
      </c:layout>
      <c:pieChart>
        <c:varyColors val="1"/>
        <c:ser>
          <c:idx val="0"/>
          <c:order val="0"/>
          <c:tx>
            <c:strRef>
              <c:f>Rezultati!$B$28</c:f>
              <c:strCache>
                <c:ptCount val="1"/>
                <c:pt idx="0">
                  <c:v>2.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86"/>
                  <c:y val="-9.493544248673030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2003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97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3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6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91"/>
                  <c:y val="2.6917834822216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53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701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424"/>
                  <c:y val="-0.5150665583842349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Rezultati!$D$30:$F$36</c:f>
              <c:strCache>
                <c:ptCount val="7"/>
                <c:pt idx="0">
                  <c:v>Академски енглески језик</c:v>
                </c:pt>
                <c:pt idx="1">
                  <c:v>Савремене теорије и праксе предшколског вас.</c:v>
                </c:pt>
                <c:pt idx="2">
                  <c:v>Васпитање за здравље</c:v>
                </c:pt>
                <c:pt idx="3">
                  <c:v>Антропомоторика деце предшколског узраста</c:v>
                </c:pt>
                <c:pt idx="4">
                  <c:v>Учење у радном детињству</c:v>
                </c:pt>
                <c:pt idx="5">
                  <c:v>Ниједан</c:v>
                </c:pt>
                <c:pt idx="6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Rezultati!$H$30:$H$36</c:f>
              <c:numCache>
                <c:formatCode>0.00%</c:formatCode>
                <c:ptCount val="7"/>
                <c:pt idx="0">
                  <c:v>3.125E-2</c:v>
                </c:pt>
                <c:pt idx="1">
                  <c:v>9.375E-2</c:v>
                </c:pt>
                <c:pt idx="2">
                  <c:v>0.375</c:v>
                </c:pt>
                <c:pt idx="3">
                  <c:v>0.15625</c:v>
                </c:pt>
                <c:pt idx="4">
                  <c:v>0.15625</c:v>
                </c:pt>
                <c:pt idx="5">
                  <c:v>0</c:v>
                </c:pt>
                <c:pt idx="6">
                  <c:v>0.1875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93"/>
          <c:y val="2.2573363431151405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89"/>
          <c:y val="0.39729119638826182"/>
          <c:w val="0.24168146761563766"/>
          <c:h val="0.31151241534989094"/>
        </c:manualLayout>
      </c:layout>
      <c:pieChart>
        <c:varyColors val="1"/>
        <c:ser>
          <c:idx val="0"/>
          <c:order val="0"/>
          <c:tx>
            <c:strRef>
              <c:f>Rezultati!$B$40</c:f>
              <c:strCache>
                <c:ptCount val="1"/>
                <c:pt idx="0">
                  <c:v>3.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34"/>
                  <c:y val="-0.1732247915963110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5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494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57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3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66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Rezultati!$D$42:$F$48</c:f>
              <c:strCache>
                <c:ptCount val="7"/>
                <c:pt idx="0">
                  <c:v>Академски енглески језик</c:v>
                </c:pt>
                <c:pt idx="1">
                  <c:v>Савремене теорије и праксе предшколског вас.</c:v>
                </c:pt>
                <c:pt idx="2">
                  <c:v>Васпитање за здравље</c:v>
                </c:pt>
                <c:pt idx="3">
                  <c:v>Антропомоторика деце предшколског узраста</c:v>
                </c:pt>
                <c:pt idx="4">
                  <c:v>Учење у радном детињству</c:v>
                </c:pt>
                <c:pt idx="5">
                  <c:v>Ниједан</c:v>
                </c:pt>
                <c:pt idx="6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Rezultati!$H$42:$H$48</c:f>
              <c:numCache>
                <c:formatCode>0.00%</c:formatCode>
                <c:ptCount val="7"/>
                <c:pt idx="0">
                  <c:v>0.28125</c:v>
                </c:pt>
                <c:pt idx="1">
                  <c:v>0.1875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0.53125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74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Rezultati!$B$51</c:f>
              <c:strCache>
                <c:ptCount val="1"/>
                <c:pt idx="0">
                  <c:v>4.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67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61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6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Rezultati!$C$53:$E$56</c:f>
              <c:strCache>
                <c:ptCount val="4"/>
                <c:pt idx="0">
                  <c:v>Њиховим значајем за позив васпитача-спец.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Rezultati!$G$53:$G$56</c:f>
              <c:numCache>
                <c:formatCode>0.00%</c:formatCode>
                <c:ptCount val="4"/>
                <c:pt idx="0">
                  <c:v>0.34375</c:v>
                </c:pt>
                <c:pt idx="1">
                  <c:v>0.46875</c:v>
                </c:pt>
                <c:pt idx="2">
                  <c:v>0.21875</c:v>
                </c:pt>
                <c:pt idx="3">
                  <c:v>-3.125E-2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6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68"/>
          <c:y val="0.32368680192348553"/>
          <c:w val="0.18740016663341821"/>
          <c:h val="0.4589252255876789"/>
        </c:manualLayout>
      </c:layout>
      <c:pieChart>
        <c:varyColors val="1"/>
        <c:ser>
          <c:idx val="0"/>
          <c:order val="0"/>
          <c:tx>
            <c:strRef>
              <c:f>Rezultati!$B$67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222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603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Rezultati!$C$69:$G$72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Rezultati!$I$69:$I$72</c:f>
              <c:numCache>
                <c:formatCode>0.00%</c:formatCode>
                <c:ptCount val="4"/>
                <c:pt idx="0">
                  <c:v>0.8125</c:v>
                </c:pt>
                <c:pt idx="1">
                  <c:v>0.15625</c:v>
                </c:pt>
                <c:pt idx="2">
                  <c:v>3.125E-2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86"/>
          <c:y val="8.2899899051080264E-2"/>
          <c:w val="0.77097902097902415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Rezultati!$D$21:$F$25</c:f>
              <c:strCache>
                <c:ptCount val="5"/>
                <c:pt idx="0">
                  <c:v>Академски енглески језик</c:v>
                </c:pt>
                <c:pt idx="1">
                  <c:v>Савремене теорије и праксе предшколског вас.</c:v>
                </c:pt>
                <c:pt idx="2">
                  <c:v>Васпитање за здравље</c:v>
                </c:pt>
                <c:pt idx="3">
                  <c:v>Антропомоторика деце предшколског узраста</c:v>
                </c:pt>
                <c:pt idx="4">
                  <c:v>Учење у радном детињству</c:v>
                </c:pt>
              </c:strCache>
            </c:strRef>
          </c:cat>
          <c:val>
            <c:numRef>
              <c:f>Rezultati!$M$21:$M$25</c:f>
              <c:numCache>
                <c:formatCode>0.00</c:formatCode>
                <c:ptCount val="5"/>
                <c:pt idx="0">
                  <c:v>3.71875</c:v>
                </c:pt>
                <c:pt idx="1">
                  <c:v>4.0625</c:v>
                </c:pt>
                <c:pt idx="2">
                  <c:v>4.90625</c:v>
                </c:pt>
                <c:pt idx="3">
                  <c:v>4.6875</c:v>
                </c:pt>
                <c:pt idx="4">
                  <c:v>4.6875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1330176"/>
        <c:axId val="191331712"/>
      </c:lineChart>
      <c:catAx>
        <c:axId val="191330176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sr-Latn-RS"/>
          </a:p>
        </c:txPr>
        <c:crossAx val="1913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331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84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r-Latn-RS"/>
          </a:p>
        </c:txPr>
        <c:crossAx val="191330176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100</xdr:row>
      <xdr:rowOff>133350</xdr:rowOff>
    </xdr:from>
    <xdr:to>
      <xdr:col>9</xdr:col>
      <xdr:colOff>209550</xdr:colOff>
      <xdr:row>117</xdr:row>
      <xdr:rowOff>133350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27</xdr:row>
      <xdr:rowOff>57150</xdr:rowOff>
    </xdr:from>
    <xdr:to>
      <xdr:col>10</xdr:col>
      <xdr:colOff>438151</xdr:colOff>
      <xdr:row>53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55</xdr:row>
      <xdr:rowOff>95250</xdr:rowOff>
    </xdr:from>
    <xdr:to>
      <xdr:col>10</xdr:col>
      <xdr:colOff>390525</xdr:colOff>
      <xdr:row>81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82</xdr:row>
      <xdr:rowOff>76200</xdr:rowOff>
    </xdr:from>
    <xdr:to>
      <xdr:col>10</xdr:col>
      <xdr:colOff>419100</xdr:colOff>
      <xdr:row>99</xdr:row>
      <xdr:rowOff>104775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118</xdr:row>
      <xdr:rowOff>114300</xdr:rowOff>
    </xdr:from>
    <xdr:to>
      <xdr:col>10</xdr:col>
      <xdr:colOff>314325</xdr:colOff>
      <xdr:row>134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04"/>
  <sheetViews>
    <sheetView tabSelected="1" workbookViewId="0">
      <selection activeCell="K12" sqref="K12:L12"/>
    </sheetView>
  </sheetViews>
  <sheetFormatPr defaultRowHeight="12.75" x14ac:dyDescent="0.2"/>
  <cols>
    <col min="2" max="2" width="3.140625" customWidth="1"/>
    <col min="3" max="3" width="10.7109375" customWidth="1"/>
    <col min="4" max="4" width="22.140625" bestFit="1" customWidth="1"/>
    <col min="5" max="5" width="8.5703125" customWidth="1"/>
    <col min="6" max="6" width="12.7109375" customWidth="1"/>
    <col min="7" max="7" width="9.42578125" customWidth="1"/>
    <col min="8" max="8" width="9.85546875" customWidth="1"/>
    <col min="9" max="9" width="8.7109375" customWidth="1"/>
    <col min="10" max="10" width="9.5703125" customWidth="1"/>
    <col min="11" max="11" width="9" customWidth="1"/>
    <col min="12" max="12" width="13" customWidth="1"/>
    <col min="13" max="13" width="10.7109375" customWidth="1"/>
    <col min="14" max="14" width="11.42578125" customWidth="1"/>
    <col min="15" max="15" width="11.140625" customWidth="1"/>
    <col min="16" max="16" width="14" customWidth="1"/>
    <col min="17" max="17" width="7.5703125" bestFit="1" customWidth="1"/>
    <col min="18" max="51" width="3.7109375" customWidth="1"/>
  </cols>
  <sheetData>
    <row r="1" spans="2:18" ht="30.75" customHeight="1" x14ac:dyDescent="0.2">
      <c r="B1" s="155" t="s">
        <v>50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89"/>
      <c r="O1" s="89"/>
      <c r="P1" s="58"/>
    </row>
    <row r="2" spans="2:18" ht="15.75" x14ac:dyDescent="0.2"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89"/>
      <c r="O2" s="89"/>
      <c r="P2" s="58"/>
    </row>
    <row r="3" spans="2:18" ht="15.75" x14ac:dyDescent="0.2"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89"/>
      <c r="O3" s="89"/>
      <c r="P3" s="58"/>
    </row>
    <row r="4" spans="2:18" ht="15.75" x14ac:dyDescent="0.2">
      <c r="B4" s="59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R4" s="60"/>
    </row>
    <row r="5" spans="2:18" ht="15.75" customHeight="1" x14ac:dyDescent="0.2">
      <c r="B5" s="155" t="s">
        <v>49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88"/>
      <c r="O5" s="88"/>
      <c r="P5" s="59"/>
      <c r="R5" s="60"/>
    </row>
    <row r="6" spans="2:18" ht="15.75" customHeight="1" x14ac:dyDescent="0.2"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88"/>
      <c r="O6" s="88"/>
      <c r="P6" s="92"/>
      <c r="R6" s="60"/>
    </row>
    <row r="7" spans="2:18" ht="15.75" customHeight="1" x14ac:dyDescent="0.2"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88"/>
      <c r="O7" s="88"/>
      <c r="P7" s="92"/>
      <c r="R7" s="60"/>
    </row>
    <row r="8" spans="2:18" ht="15.75" customHeight="1" x14ac:dyDescent="0.2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88"/>
      <c r="O8" s="88"/>
      <c r="P8" s="92"/>
      <c r="R8" s="60"/>
    </row>
    <row r="9" spans="2:18" ht="15.75" customHeight="1" x14ac:dyDescent="0.2"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88"/>
      <c r="O9" s="88"/>
      <c r="P9" s="92"/>
      <c r="R9" s="60"/>
    </row>
    <row r="10" spans="2:18" ht="15.75" x14ac:dyDescent="0.2"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88"/>
      <c r="O10" s="88"/>
      <c r="P10" s="92"/>
      <c r="R10" s="60"/>
    </row>
    <row r="11" spans="2:18" ht="16.5" thickBot="1" x14ac:dyDescent="0.25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R11" s="60"/>
    </row>
    <row r="12" spans="2:18" ht="17.25" thickTop="1" thickBot="1" x14ac:dyDescent="0.25">
      <c r="B12" s="59"/>
      <c r="C12" s="58"/>
      <c r="D12" s="58"/>
      <c r="E12" s="58"/>
      <c r="F12" s="58"/>
      <c r="G12" s="148" t="s">
        <v>20</v>
      </c>
      <c r="H12" s="148"/>
      <c r="I12" s="148"/>
      <c r="J12" s="148"/>
      <c r="K12" s="211" t="s">
        <v>57</v>
      </c>
      <c r="L12" s="154"/>
      <c r="M12" s="75"/>
      <c r="N12" s="76"/>
      <c r="O12" s="76"/>
      <c r="P12" s="61"/>
      <c r="R12" s="60"/>
    </row>
    <row r="13" spans="2:18" ht="17.25" thickTop="1" thickBot="1" x14ac:dyDescent="0.25">
      <c r="B13" s="59"/>
      <c r="C13" s="58"/>
      <c r="D13" s="58"/>
      <c r="E13" s="58"/>
      <c r="F13" s="58"/>
      <c r="G13" s="62"/>
      <c r="H13" s="62"/>
      <c r="I13" s="62"/>
      <c r="J13" s="62"/>
      <c r="K13" s="62"/>
      <c r="L13" s="61"/>
      <c r="M13" s="61"/>
      <c r="N13" s="61"/>
      <c r="O13" s="63"/>
      <c r="P13" s="63"/>
    </row>
    <row r="14" spans="2:18" ht="14.25" thickTop="1" thickBot="1" x14ac:dyDescent="0.25">
      <c r="B14" s="1"/>
      <c r="C14" s="1"/>
      <c r="D14" s="1"/>
      <c r="E14" s="1"/>
      <c r="F14" s="1"/>
      <c r="G14" s="149" t="s">
        <v>21</v>
      </c>
      <c r="H14" s="150"/>
      <c r="I14" s="150"/>
      <c r="J14" s="150"/>
      <c r="K14" s="64">
        <v>32</v>
      </c>
      <c r="L14" s="95"/>
      <c r="M14" s="65"/>
      <c r="N14" s="65"/>
      <c r="O14" s="1"/>
      <c r="P14" s="1"/>
    </row>
    <row r="15" spans="2:18" ht="13.5" thickTop="1" x14ac:dyDescent="0.2">
      <c r="B15" s="1"/>
      <c r="C15" s="1"/>
      <c r="D15" s="1"/>
      <c r="E15" s="1"/>
      <c r="F15" s="1"/>
      <c r="G15" s="81"/>
      <c r="H15" s="7"/>
      <c r="I15" s="7"/>
      <c r="J15" s="7"/>
      <c r="K15" s="65"/>
      <c r="L15" s="95"/>
      <c r="M15" s="65"/>
      <c r="N15" s="65"/>
      <c r="O15" s="1"/>
      <c r="P15" s="1"/>
    </row>
    <row r="16" spans="2:18" x14ac:dyDescent="0.2">
      <c r="B16" s="1"/>
      <c r="C16" s="1"/>
      <c r="D16" s="1"/>
      <c r="E16" s="1"/>
      <c r="F16" s="1"/>
      <c r="G16" s="81"/>
      <c r="H16" s="7"/>
      <c r="I16" s="7"/>
      <c r="J16" s="7"/>
      <c r="K16" s="65"/>
      <c r="L16" s="65"/>
      <c r="M16" s="65"/>
      <c r="N16" s="65"/>
      <c r="O16" s="1"/>
      <c r="P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7" x14ac:dyDescent="0.2">
      <c r="B18" s="27" t="s">
        <v>38</v>
      </c>
      <c r="C18" s="27"/>
      <c r="D18" s="27"/>
      <c r="E18" s="27"/>
      <c r="F18" s="27"/>
      <c r="G18" s="27"/>
      <c r="H18" s="27"/>
      <c r="I18" s="27"/>
      <c r="J18" s="27"/>
      <c r="K18" s="3"/>
      <c r="L18" s="3"/>
      <c r="M18" s="3"/>
      <c r="N18" s="3"/>
      <c r="O18" s="140" t="s">
        <v>12</v>
      </c>
      <c r="P18" s="140"/>
      <c r="Q18" s="138" t="s">
        <v>13</v>
      </c>
    </row>
    <row r="19" spans="2:17" ht="12.75" customHeight="1" x14ac:dyDescent="0.2">
      <c r="C19" s="2"/>
      <c r="D19" s="2"/>
      <c r="E19" s="2"/>
      <c r="F19" s="2"/>
      <c r="G19" s="129" t="s">
        <v>0</v>
      </c>
      <c r="H19" s="129"/>
      <c r="I19" s="129"/>
      <c r="J19" s="129"/>
      <c r="K19" s="129"/>
      <c r="L19" s="156" t="s">
        <v>22</v>
      </c>
      <c r="M19" s="156" t="s">
        <v>23</v>
      </c>
      <c r="N19" s="69"/>
      <c r="O19" s="140"/>
      <c r="P19" s="140"/>
      <c r="Q19" s="138"/>
    </row>
    <row r="20" spans="2:17" x14ac:dyDescent="0.2">
      <c r="C20" s="121" t="s">
        <v>24</v>
      </c>
      <c r="D20" s="129" t="s">
        <v>17</v>
      </c>
      <c r="E20" s="129"/>
      <c r="F20" s="129"/>
      <c r="G20" s="106">
        <v>1</v>
      </c>
      <c r="H20" s="106">
        <v>2</v>
      </c>
      <c r="I20" s="106">
        <v>3</v>
      </c>
      <c r="J20" s="106">
        <v>4</v>
      </c>
      <c r="K20" s="106">
        <v>5</v>
      </c>
      <c r="L20" s="157"/>
      <c r="M20" s="157"/>
      <c r="N20" s="69"/>
      <c r="O20" s="123" t="s">
        <v>14</v>
      </c>
      <c r="P20" s="123" t="s">
        <v>15</v>
      </c>
      <c r="Q20" s="138"/>
    </row>
    <row r="21" spans="2:17" ht="12.75" customHeight="1" x14ac:dyDescent="0.2">
      <c r="B21" s="151"/>
      <c r="C21" s="122">
        <v>1</v>
      </c>
      <c r="D21" s="128" t="s">
        <v>51</v>
      </c>
      <c r="E21" s="136"/>
      <c r="F21" s="136"/>
      <c r="G21" s="5">
        <f>COUNTIF(Obrada!D3:BA3,$G$20)</f>
        <v>3</v>
      </c>
      <c r="H21" s="5">
        <f>COUNTIF(Obrada!D3:BA3,$H$20)</f>
        <v>4</v>
      </c>
      <c r="I21" s="5">
        <f>COUNTIF(Obrada!D3:BA3,$I$20)</f>
        <v>5</v>
      </c>
      <c r="J21" s="5">
        <f>COUNTIF(Obrada!D3:BA3,$J$20)</f>
        <v>7</v>
      </c>
      <c r="K21" s="5">
        <f>COUNTIF(Obrada!D3:BA3,$K$20)</f>
        <v>13</v>
      </c>
      <c r="L21" s="5">
        <f>SUM(G21:K21)</f>
        <v>32</v>
      </c>
      <c r="M21" s="6">
        <f>(G21*$G$20+H21*$H$20+I21*$I$20+J21*$J$20+K21*$K$20)/L21</f>
        <v>3.71875</v>
      </c>
      <c r="N21" s="68"/>
      <c r="O21" s="10">
        <f>$K$14-L21</f>
        <v>0</v>
      </c>
      <c r="P21" s="9">
        <f>O21/$K$14</f>
        <v>0</v>
      </c>
      <c r="Q21" s="45">
        <f>L21+O21</f>
        <v>32</v>
      </c>
    </row>
    <row r="22" spans="2:17" x14ac:dyDescent="0.2">
      <c r="B22" s="152"/>
      <c r="C22" s="122">
        <v>2</v>
      </c>
      <c r="D22" s="128" t="s">
        <v>52</v>
      </c>
      <c r="E22" s="136"/>
      <c r="F22" s="136"/>
      <c r="G22" s="93">
        <f>COUNTIF(Obrada!D4:BA4,$G$20)</f>
        <v>0</v>
      </c>
      <c r="H22" s="93">
        <f>COUNTIF(Obrada!D4:BA4,$H$20)</f>
        <v>5</v>
      </c>
      <c r="I22" s="93">
        <f>COUNTIF(Obrada!D4:BA4,$I$20)</f>
        <v>5</v>
      </c>
      <c r="J22" s="93">
        <f>COUNTIF(Obrada!D4:BA4,$J$20)</f>
        <v>5</v>
      </c>
      <c r="K22" s="93">
        <f>COUNTIF(Obrada!D4:BA4,$K$20)</f>
        <v>17</v>
      </c>
      <c r="L22" s="93">
        <f t="shared" ref="L22:L25" si="0">SUM(G22:K22)</f>
        <v>32</v>
      </c>
      <c r="M22" s="6">
        <f t="shared" ref="M22:M25" si="1">(G22*$G$20+H22*$H$20+I22*$I$20+J22*$J$20+K22*$K$20)/L22</f>
        <v>4.0625</v>
      </c>
      <c r="N22" s="68"/>
      <c r="O22" s="10">
        <f t="shared" ref="O22:O24" si="2">$K$14-L22</f>
        <v>0</v>
      </c>
      <c r="P22" s="9">
        <f t="shared" ref="P22:P25" si="3">O22/$K$14</f>
        <v>0</v>
      </c>
      <c r="Q22" s="45">
        <f t="shared" ref="Q22:Q25" si="4">L22+O22</f>
        <v>32</v>
      </c>
    </row>
    <row r="23" spans="2:17" x14ac:dyDescent="0.2">
      <c r="B23" s="152"/>
      <c r="C23" s="122">
        <v>3</v>
      </c>
      <c r="D23" s="128" t="s">
        <v>53</v>
      </c>
      <c r="E23" s="136"/>
      <c r="F23" s="136"/>
      <c r="G23" s="93">
        <f>COUNTIF(Obrada!D5:BA5,$G$20)</f>
        <v>0</v>
      </c>
      <c r="H23" s="93">
        <f>COUNTIF(Obrada!D5:BA5,$H$20)</f>
        <v>0</v>
      </c>
      <c r="I23" s="93">
        <f>COUNTIF(Obrada!D5:BA5,$I$20)</f>
        <v>0</v>
      </c>
      <c r="J23" s="93">
        <f>COUNTIF(Obrada!D5:BA5,$J$20)</f>
        <v>3</v>
      </c>
      <c r="K23" s="93">
        <f>COUNTIF(Obrada!D5:BA5,$K$20)</f>
        <v>29</v>
      </c>
      <c r="L23" s="93">
        <f t="shared" si="0"/>
        <v>32</v>
      </c>
      <c r="M23" s="6">
        <f t="shared" si="1"/>
        <v>4.90625</v>
      </c>
      <c r="N23" s="68"/>
      <c r="O23" s="10">
        <f t="shared" si="2"/>
        <v>0</v>
      </c>
      <c r="P23" s="9">
        <f t="shared" si="3"/>
        <v>0</v>
      </c>
      <c r="Q23" s="45">
        <f t="shared" si="4"/>
        <v>32</v>
      </c>
    </row>
    <row r="24" spans="2:17" x14ac:dyDescent="0.2">
      <c r="B24" s="152"/>
      <c r="C24" s="122">
        <v>4</v>
      </c>
      <c r="D24" s="128" t="s">
        <v>54</v>
      </c>
      <c r="E24" s="136"/>
      <c r="F24" s="136"/>
      <c r="G24" s="125">
        <f>COUNTIF(Obrada!D7:BA7,$G$20)</f>
        <v>0</v>
      </c>
      <c r="H24" s="125">
        <f>COUNTIF(Obrada!D7:BA7,$H$20)</f>
        <v>3</v>
      </c>
      <c r="I24" s="125">
        <f>COUNTIF(Obrada!D7:BA7,$I$20)</f>
        <v>0</v>
      </c>
      <c r="J24" s="125">
        <f>COUNTIF(Obrada!D7:BA7,$J$20)</f>
        <v>1</v>
      </c>
      <c r="K24" s="125">
        <f>COUNTIF(Obrada!D7:BA7,$K$20)</f>
        <v>28</v>
      </c>
      <c r="L24" s="125">
        <f t="shared" ref="L24" si="5">SUM(G24:K24)</f>
        <v>32</v>
      </c>
      <c r="M24" s="6">
        <f t="shared" ref="M24" si="6">(G24*$G$20+H24*$H$20+I24*$I$20+J24*$J$20+K24*$K$20)/L24</f>
        <v>4.6875</v>
      </c>
      <c r="N24" s="68"/>
      <c r="O24" s="10">
        <f t="shared" si="2"/>
        <v>0</v>
      </c>
      <c r="P24" s="9">
        <f t="shared" si="3"/>
        <v>0</v>
      </c>
      <c r="Q24" s="45">
        <f t="shared" si="4"/>
        <v>32</v>
      </c>
    </row>
    <row r="25" spans="2:17" x14ac:dyDescent="0.2">
      <c r="B25" s="153"/>
      <c r="C25" s="122">
        <v>5</v>
      </c>
      <c r="D25" s="128" t="s">
        <v>55</v>
      </c>
      <c r="E25" s="136"/>
      <c r="F25" s="136"/>
      <c r="G25" s="93">
        <f>COUNTIF(Obrada!D7:BA7,$G$20)</f>
        <v>0</v>
      </c>
      <c r="H25" s="93">
        <f>COUNTIF(Obrada!D7:BA7,$H$20)</f>
        <v>3</v>
      </c>
      <c r="I25" s="93">
        <f>COUNTIF(Obrada!D7:BA7,$I$20)</f>
        <v>0</v>
      </c>
      <c r="J25" s="93">
        <f>COUNTIF(Obrada!D7:BA7,$J$20)</f>
        <v>1</v>
      </c>
      <c r="K25" s="93">
        <f>COUNTIF(Obrada!D7:BA7,$K$20)</f>
        <v>28</v>
      </c>
      <c r="L25" s="93">
        <f t="shared" si="0"/>
        <v>32</v>
      </c>
      <c r="M25" s="6">
        <f t="shared" si="1"/>
        <v>4.6875</v>
      </c>
      <c r="N25" s="68"/>
      <c r="O25" s="10">
        <f>$K$14-L25</f>
        <v>0</v>
      </c>
      <c r="P25" s="9">
        <f t="shared" si="3"/>
        <v>0</v>
      </c>
      <c r="Q25" s="45">
        <f t="shared" si="4"/>
        <v>32</v>
      </c>
    </row>
    <row r="26" spans="2:17" x14ac:dyDescent="0.2">
      <c r="B26" s="72"/>
      <c r="C26" s="82"/>
      <c r="D26" s="83"/>
      <c r="E26" s="14"/>
      <c r="F26" s="14"/>
      <c r="G26" s="7"/>
      <c r="H26" s="7"/>
      <c r="I26" s="7"/>
      <c r="J26" s="7"/>
      <c r="K26" s="7"/>
      <c r="L26" s="7"/>
      <c r="M26" s="22"/>
      <c r="N26" s="22"/>
      <c r="O26" s="71"/>
      <c r="P26" s="46"/>
      <c r="Q26" s="65"/>
    </row>
    <row r="27" spans="2:17" x14ac:dyDescent="0.2">
      <c r="B27" s="7"/>
      <c r="C27" s="7"/>
      <c r="D27" s="7"/>
      <c r="E27" s="7"/>
      <c r="F27" s="7"/>
      <c r="I27" s="38"/>
    </row>
    <row r="28" spans="2:17" x14ac:dyDescent="0.2">
      <c r="B28" s="27" t="s">
        <v>30</v>
      </c>
      <c r="C28" s="27"/>
      <c r="D28" s="27"/>
      <c r="E28" s="27"/>
      <c r="F28" s="27"/>
      <c r="G28" s="27"/>
      <c r="H28" s="27"/>
      <c r="I28" s="27"/>
      <c r="J28" s="27"/>
    </row>
    <row r="29" spans="2:17" x14ac:dyDescent="0.2">
      <c r="B29" s="118"/>
      <c r="C29" s="121" t="str">
        <f t="shared" ref="C29:C34" si="7">C20</f>
        <v>Редни бр.</v>
      </c>
      <c r="D29" s="135" t="s">
        <v>17</v>
      </c>
      <c r="E29" s="135"/>
      <c r="F29" s="135"/>
      <c r="G29" s="120" t="s">
        <v>14</v>
      </c>
      <c r="H29" s="120" t="s">
        <v>15</v>
      </c>
      <c r="I29" s="2"/>
      <c r="J29" s="2"/>
    </row>
    <row r="30" spans="2:17" ht="12.75" customHeight="1" x14ac:dyDescent="0.2">
      <c r="B30" s="139">
        <f>B21</f>
        <v>0</v>
      </c>
      <c r="C30" s="117">
        <f t="shared" si="7"/>
        <v>1</v>
      </c>
      <c r="D30" s="136" t="str">
        <f>D21</f>
        <v>Академски енглески језик</v>
      </c>
      <c r="E30" s="136"/>
      <c r="F30" s="136"/>
      <c r="G30" s="5">
        <f>COUNTA(Obrada!D11:BA11)</f>
        <v>1</v>
      </c>
      <c r="H30" s="8">
        <f t="shared" ref="H30:H36" si="8">G30/$G$37</f>
        <v>3.125E-2</v>
      </c>
    </row>
    <row r="31" spans="2:17" x14ac:dyDescent="0.2">
      <c r="B31" s="139"/>
      <c r="C31" s="117">
        <f t="shared" si="7"/>
        <v>2</v>
      </c>
      <c r="D31" s="136" t="str">
        <f>D22</f>
        <v>Савремене теорије и праксе предшколског вас.</v>
      </c>
      <c r="E31" s="136"/>
      <c r="F31" s="136"/>
      <c r="G31" s="93">
        <f>COUNTA(Obrada!D12:BA12)</f>
        <v>3</v>
      </c>
      <c r="H31" s="8">
        <f t="shared" si="8"/>
        <v>9.375E-2</v>
      </c>
    </row>
    <row r="32" spans="2:17" x14ac:dyDescent="0.2">
      <c r="B32" s="139"/>
      <c r="C32" s="117">
        <f t="shared" si="7"/>
        <v>3</v>
      </c>
      <c r="D32" s="136" t="str">
        <f>D23</f>
        <v>Васпитање за здравље</v>
      </c>
      <c r="E32" s="136"/>
      <c r="F32" s="136"/>
      <c r="G32" s="93">
        <f>COUNTA(Obrada!D13:BA13)</f>
        <v>12</v>
      </c>
      <c r="H32" s="8">
        <f t="shared" si="8"/>
        <v>0.375</v>
      </c>
    </row>
    <row r="33" spans="2:10" x14ac:dyDescent="0.2">
      <c r="B33" s="139"/>
      <c r="C33" s="117">
        <f t="shared" si="7"/>
        <v>4</v>
      </c>
      <c r="D33" s="136" t="str">
        <f>D24</f>
        <v>Антропомоторика деце предшколског узраста</v>
      </c>
      <c r="E33" s="136"/>
      <c r="F33" s="136"/>
      <c r="G33" s="125">
        <f>COUNTA(Obrada!D15:BA15)</f>
        <v>5</v>
      </c>
      <c r="H33" s="8">
        <f t="shared" si="8"/>
        <v>0.15625</v>
      </c>
    </row>
    <row r="34" spans="2:10" x14ac:dyDescent="0.2">
      <c r="B34" s="139"/>
      <c r="C34" s="117">
        <f t="shared" si="7"/>
        <v>5</v>
      </c>
      <c r="D34" s="136" t="str">
        <f>D25</f>
        <v>Учење у радном детињству</v>
      </c>
      <c r="E34" s="136"/>
      <c r="F34" s="136"/>
      <c r="G34" s="93">
        <f>COUNTA(Obrada!D15:BA15)</f>
        <v>5</v>
      </c>
      <c r="H34" s="8">
        <f t="shared" si="8"/>
        <v>0.15625</v>
      </c>
    </row>
    <row r="35" spans="2:10" x14ac:dyDescent="0.2">
      <c r="B35" s="70"/>
      <c r="C35" s="119"/>
      <c r="D35" s="131" t="s">
        <v>25</v>
      </c>
      <c r="E35" s="131"/>
      <c r="F35" s="131"/>
      <c r="G35" s="93">
        <f>COUNTA(Obrada!D16:BA16)</f>
        <v>0</v>
      </c>
      <c r="H35" s="8">
        <f t="shared" si="8"/>
        <v>0</v>
      </c>
    </row>
    <row r="36" spans="2:10" x14ac:dyDescent="0.2">
      <c r="B36" s="12"/>
      <c r="C36" s="13"/>
      <c r="D36" s="132" t="s">
        <v>12</v>
      </c>
      <c r="E36" s="133"/>
      <c r="F36" s="134"/>
      <c r="G36" s="48">
        <f>K14-SUM(G30:G35)</f>
        <v>6</v>
      </c>
      <c r="H36" s="8">
        <f t="shared" si="8"/>
        <v>0.1875</v>
      </c>
    </row>
    <row r="37" spans="2:10" x14ac:dyDescent="0.2">
      <c r="B37" s="12"/>
      <c r="C37" s="13"/>
      <c r="D37" s="137" t="s">
        <v>45</v>
      </c>
      <c r="E37" s="137"/>
      <c r="F37" s="137"/>
      <c r="G37" s="45">
        <f>SUM(G30:G36)</f>
        <v>32</v>
      </c>
      <c r="H37" s="56">
        <f>SUM(H30:H36)</f>
        <v>1</v>
      </c>
    </row>
    <row r="38" spans="2:10" x14ac:dyDescent="0.2">
      <c r="B38" s="12"/>
      <c r="C38" s="13"/>
      <c r="D38" s="49"/>
      <c r="E38" s="49"/>
      <c r="F38" s="49"/>
      <c r="G38" s="65"/>
      <c r="H38" s="80"/>
    </row>
    <row r="39" spans="2:10" x14ac:dyDescent="0.2">
      <c r="B39" s="12"/>
      <c r="C39" s="13"/>
      <c r="D39" s="49"/>
      <c r="E39" s="49"/>
      <c r="F39" s="49"/>
      <c r="G39" s="65"/>
      <c r="H39" s="80"/>
    </row>
    <row r="40" spans="2:10" x14ac:dyDescent="0.2">
      <c r="B40" s="130" t="s">
        <v>32</v>
      </c>
      <c r="C40" s="130"/>
      <c r="D40" s="130"/>
      <c r="E40" s="130"/>
      <c r="F40" s="130"/>
      <c r="G40" s="27"/>
      <c r="H40" s="27"/>
      <c r="I40" s="27"/>
      <c r="J40" s="27"/>
    </row>
    <row r="41" spans="2:10" x14ac:dyDescent="0.2">
      <c r="B41" s="118"/>
      <c r="C41" s="116" t="str">
        <f t="shared" ref="C41:C46" si="9">C20</f>
        <v>Редни бр.</v>
      </c>
      <c r="D41" s="135" t="s">
        <v>17</v>
      </c>
      <c r="E41" s="135"/>
      <c r="F41" s="135"/>
      <c r="G41" s="120" t="s">
        <v>14</v>
      </c>
      <c r="H41" s="120" t="s">
        <v>15</v>
      </c>
      <c r="I41" s="27"/>
      <c r="J41" s="27"/>
    </row>
    <row r="42" spans="2:10" ht="12.75" customHeight="1" x14ac:dyDescent="0.2">
      <c r="B42" s="139">
        <f>B21</f>
        <v>0</v>
      </c>
      <c r="C42" s="117">
        <f t="shared" si="9"/>
        <v>1</v>
      </c>
      <c r="D42" s="136" t="str">
        <f>D21</f>
        <v>Академски енглески језик</v>
      </c>
      <c r="E42" s="136"/>
      <c r="F42" s="136"/>
      <c r="G42" s="5">
        <f>COUNTA(Obrada!D20:BA20)</f>
        <v>9</v>
      </c>
      <c r="H42" s="8">
        <f t="shared" ref="H42:H48" si="10">G42/$G$49</f>
        <v>0.28125</v>
      </c>
    </row>
    <row r="43" spans="2:10" x14ac:dyDescent="0.2">
      <c r="B43" s="139"/>
      <c r="C43" s="117">
        <f t="shared" si="9"/>
        <v>2</v>
      </c>
      <c r="D43" s="136" t="str">
        <f>D22</f>
        <v>Савремене теорије и праксе предшколског вас.</v>
      </c>
      <c r="E43" s="136"/>
      <c r="F43" s="136"/>
      <c r="G43" s="93">
        <f>COUNTA(Obrada!D21:BA21)</f>
        <v>6</v>
      </c>
      <c r="H43" s="8">
        <f t="shared" si="10"/>
        <v>0.1875</v>
      </c>
    </row>
    <row r="44" spans="2:10" x14ac:dyDescent="0.2">
      <c r="B44" s="139"/>
      <c r="C44" s="117">
        <f t="shared" si="9"/>
        <v>3</v>
      </c>
      <c r="D44" s="136" t="str">
        <f>D23</f>
        <v>Васпитање за здравље</v>
      </c>
      <c r="E44" s="136"/>
      <c r="F44" s="136"/>
      <c r="G44" s="93">
        <f>COUNTA(Obrada!D22:BA22)</f>
        <v>0</v>
      </c>
      <c r="H44" s="8">
        <f t="shared" si="10"/>
        <v>0</v>
      </c>
    </row>
    <row r="45" spans="2:10" x14ac:dyDescent="0.2">
      <c r="B45" s="139"/>
      <c r="C45" s="117">
        <f t="shared" si="9"/>
        <v>4</v>
      </c>
      <c r="D45" s="136" t="str">
        <f>D24</f>
        <v>Антропомоторика деце предшколског узраста</v>
      </c>
      <c r="E45" s="136"/>
      <c r="F45" s="136"/>
      <c r="G45" s="125">
        <f>COUNTA(Obrada!D24:BA24)</f>
        <v>0</v>
      </c>
      <c r="H45" s="8">
        <f t="shared" si="10"/>
        <v>0</v>
      </c>
    </row>
    <row r="46" spans="2:10" x14ac:dyDescent="0.2">
      <c r="B46" s="139"/>
      <c r="C46" s="117">
        <f t="shared" si="9"/>
        <v>5</v>
      </c>
      <c r="D46" s="136" t="str">
        <f>D25</f>
        <v>Учење у радном детињству</v>
      </c>
      <c r="E46" s="136"/>
      <c r="F46" s="136"/>
      <c r="G46" s="93">
        <f>COUNTA(Obrada!D24:BA24)</f>
        <v>0</v>
      </c>
      <c r="H46" s="8">
        <f t="shared" si="10"/>
        <v>0</v>
      </c>
    </row>
    <row r="47" spans="2:10" x14ac:dyDescent="0.2">
      <c r="B47" s="72"/>
      <c r="C47" s="119"/>
      <c r="D47" s="131" t="s">
        <v>25</v>
      </c>
      <c r="E47" s="131"/>
      <c r="F47" s="131"/>
      <c r="G47" s="93">
        <f>COUNTA(Obrada!D25:BA25)</f>
        <v>0</v>
      </c>
      <c r="H47" s="8">
        <f t="shared" si="10"/>
        <v>0</v>
      </c>
    </row>
    <row r="48" spans="2:10" x14ac:dyDescent="0.2">
      <c r="D48" s="132" t="s">
        <v>12</v>
      </c>
      <c r="E48" s="133"/>
      <c r="F48" s="134"/>
      <c r="G48" s="48">
        <f>K14-SUM(G42:G47)</f>
        <v>17</v>
      </c>
      <c r="H48" s="8">
        <f t="shared" si="10"/>
        <v>0.53125</v>
      </c>
    </row>
    <row r="49" spans="2:10" x14ac:dyDescent="0.2">
      <c r="D49" s="137" t="s">
        <v>45</v>
      </c>
      <c r="E49" s="137"/>
      <c r="F49" s="137"/>
      <c r="G49" s="45">
        <f>SUM(G42:G48)</f>
        <v>32</v>
      </c>
      <c r="H49" s="56">
        <f>SUM(H42:H48)</f>
        <v>1</v>
      </c>
    </row>
    <row r="51" spans="2:10" x14ac:dyDescent="0.2">
      <c r="B51" s="144" t="s">
        <v>33</v>
      </c>
      <c r="C51" s="144"/>
      <c r="D51" s="144"/>
      <c r="E51" s="144"/>
      <c r="F51" s="144"/>
      <c r="G51" s="144"/>
      <c r="H51" s="144"/>
      <c r="I51" s="144"/>
    </row>
    <row r="52" spans="2:10" x14ac:dyDescent="0.2">
      <c r="B52" s="2"/>
      <c r="C52" s="129" t="s">
        <v>16</v>
      </c>
      <c r="D52" s="129"/>
      <c r="E52" s="129"/>
      <c r="F52" s="106" t="s">
        <v>14</v>
      </c>
      <c r="G52" s="106" t="s">
        <v>15</v>
      </c>
      <c r="H52" s="2"/>
      <c r="I52" s="2"/>
    </row>
    <row r="53" spans="2:10" x14ac:dyDescent="0.2">
      <c r="B53" s="115">
        <v>1</v>
      </c>
      <c r="C53" s="131" t="s">
        <v>35</v>
      </c>
      <c r="D53" s="136"/>
      <c r="E53" s="136"/>
      <c r="F53" s="50">
        <f>COUNTA(Obrada!D29:BA29)</f>
        <v>11</v>
      </c>
      <c r="G53" s="8">
        <f>F53/$F$57</f>
        <v>0.34375</v>
      </c>
    </row>
    <row r="54" spans="2:10" x14ac:dyDescent="0.2">
      <c r="B54" s="115">
        <v>2</v>
      </c>
      <c r="C54" s="131" t="s">
        <v>36</v>
      </c>
      <c r="D54" s="136"/>
      <c r="E54" s="136"/>
      <c r="F54" s="50">
        <f>COUNTA(Obrada!D30:BA30)</f>
        <v>15</v>
      </c>
      <c r="G54" s="8">
        <f t="shared" ref="G54:G55" si="11">F54/$F$57</f>
        <v>0.46875</v>
      </c>
    </row>
    <row r="55" spans="2:10" x14ac:dyDescent="0.2">
      <c r="B55" s="115">
        <v>3</v>
      </c>
      <c r="C55" s="131" t="s">
        <v>37</v>
      </c>
      <c r="D55" s="136"/>
      <c r="E55" s="136"/>
      <c r="F55" s="50">
        <f>COUNTA(Obrada!D31:BA31)</f>
        <v>7</v>
      </c>
      <c r="G55" s="8">
        <f t="shared" si="11"/>
        <v>0.21875</v>
      </c>
    </row>
    <row r="56" spans="2:10" x14ac:dyDescent="0.2">
      <c r="B56" s="52"/>
      <c r="C56" s="141" t="s">
        <v>18</v>
      </c>
      <c r="D56" s="142"/>
      <c r="E56" s="143"/>
      <c r="F56" s="50">
        <f>K14-SUM(F53:F55)</f>
        <v>-1</v>
      </c>
      <c r="G56" s="8">
        <f>F56/$F$57</f>
        <v>-3.125E-2</v>
      </c>
    </row>
    <row r="57" spans="2:10" x14ac:dyDescent="0.2">
      <c r="C57" s="137" t="s">
        <v>45</v>
      </c>
      <c r="D57" s="137"/>
      <c r="E57" s="137"/>
      <c r="F57" s="51">
        <f>SUM(F53:F56)</f>
        <v>32</v>
      </c>
      <c r="G57" s="57">
        <f>SUM(G53:G56)</f>
        <v>1</v>
      </c>
    </row>
    <row r="58" spans="2:10" x14ac:dyDescent="0.2">
      <c r="E58" s="49"/>
      <c r="F58" s="65"/>
      <c r="G58" s="80"/>
    </row>
    <row r="59" spans="2:10" x14ac:dyDescent="0.2">
      <c r="B59" s="130" t="s">
        <v>31</v>
      </c>
      <c r="C59" s="130"/>
      <c r="D59" s="130"/>
      <c r="E59" s="130"/>
      <c r="F59" s="17"/>
      <c r="G59" s="17"/>
      <c r="H59" s="17"/>
      <c r="I59" s="17"/>
      <c r="J59" s="17"/>
    </row>
    <row r="60" spans="2:10" x14ac:dyDescent="0.2">
      <c r="B60" s="44"/>
      <c r="C60" s="44"/>
      <c r="D60" s="129" t="s">
        <v>16</v>
      </c>
      <c r="E60" s="129"/>
      <c r="F60" s="129"/>
      <c r="G60" s="106" t="s">
        <v>14</v>
      </c>
      <c r="H60" s="106" t="s">
        <v>15</v>
      </c>
      <c r="I60" s="17"/>
      <c r="J60" s="17"/>
    </row>
    <row r="61" spans="2:10" x14ac:dyDescent="0.2">
      <c r="D61" s="128" t="s">
        <v>28</v>
      </c>
      <c r="E61" s="128"/>
      <c r="F61" s="128"/>
      <c r="G61" s="5">
        <f>COUNTA(Obrada!D33:BA33)</f>
        <v>19</v>
      </c>
      <c r="H61" s="9">
        <f>G61/$G$65</f>
        <v>0.59375</v>
      </c>
    </row>
    <row r="62" spans="2:10" x14ac:dyDescent="0.2">
      <c r="D62" s="128" t="s">
        <v>27</v>
      </c>
      <c r="E62" s="128"/>
      <c r="F62" s="128"/>
      <c r="G62" s="5">
        <f>COUNTA(Obrada!D34:BA34)</f>
        <v>0</v>
      </c>
      <c r="H62" s="9">
        <f>G62/$G$65</f>
        <v>0</v>
      </c>
    </row>
    <row r="63" spans="2:10" x14ac:dyDescent="0.2">
      <c r="D63" s="128" t="s">
        <v>29</v>
      </c>
      <c r="E63" s="128"/>
      <c r="F63" s="128"/>
      <c r="G63" s="5">
        <f>COUNTA(Obrada!D35:BA35)</f>
        <v>13</v>
      </c>
      <c r="H63" s="9">
        <f>G63/$G$65</f>
        <v>0.40625</v>
      </c>
    </row>
    <row r="64" spans="2:10" x14ac:dyDescent="0.2">
      <c r="D64" s="145" t="s">
        <v>12</v>
      </c>
      <c r="E64" s="146"/>
      <c r="F64" s="147"/>
      <c r="G64" s="5">
        <f>K14-SUM(G61:G63)</f>
        <v>0</v>
      </c>
      <c r="H64" s="9">
        <f>G64/$G$65</f>
        <v>0</v>
      </c>
    </row>
    <row r="65" spans="2:14" x14ac:dyDescent="0.2">
      <c r="D65" s="137" t="s">
        <v>45</v>
      </c>
      <c r="E65" s="137"/>
      <c r="F65" s="137"/>
      <c r="G65" s="45">
        <f>SUM(G61:G64)</f>
        <v>32</v>
      </c>
      <c r="H65" s="56">
        <f>SUM(H61:H64)</f>
        <v>1</v>
      </c>
    </row>
    <row r="67" spans="2:14" x14ac:dyDescent="0.2">
      <c r="B67" s="130" t="s">
        <v>34</v>
      </c>
      <c r="C67" s="130"/>
      <c r="D67" s="130"/>
      <c r="E67" s="130"/>
      <c r="F67" s="130"/>
      <c r="G67" s="130"/>
      <c r="H67" s="130"/>
    </row>
    <row r="68" spans="2:14" x14ac:dyDescent="0.2">
      <c r="B68" s="44"/>
      <c r="C68" s="160" t="s">
        <v>16</v>
      </c>
      <c r="D68" s="161"/>
      <c r="E68" s="161"/>
      <c r="F68" s="161"/>
      <c r="G68" s="161"/>
      <c r="H68" s="106" t="s">
        <v>14</v>
      </c>
      <c r="I68" s="106" t="s">
        <v>15</v>
      </c>
    </row>
    <row r="69" spans="2:14" x14ac:dyDescent="0.2">
      <c r="B69" s="115">
        <v>1</v>
      </c>
      <c r="C69" s="158" t="s">
        <v>1</v>
      </c>
      <c r="D69" s="159"/>
      <c r="E69" s="159"/>
      <c r="F69" s="159"/>
      <c r="G69" s="159"/>
      <c r="H69" s="5">
        <f>COUNTA(Obrada!D37:BA37)</f>
        <v>26</v>
      </c>
      <c r="I69" s="8">
        <f>H69/$H$73</f>
        <v>0.8125</v>
      </c>
      <c r="J69" s="73"/>
    </row>
    <row r="70" spans="2:14" x14ac:dyDescent="0.2">
      <c r="B70" s="115">
        <v>2</v>
      </c>
      <c r="C70" s="158" t="s">
        <v>19</v>
      </c>
      <c r="D70" s="159"/>
      <c r="E70" s="159"/>
      <c r="F70" s="159"/>
      <c r="G70" s="159"/>
      <c r="H70" s="5">
        <f>COUNTA(Obrada!D38:BA38)</f>
        <v>5</v>
      </c>
      <c r="I70" s="8">
        <f t="shared" ref="I70:I72" si="12">H70/$H$73</f>
        <v>0.15625</v>
      </c>
      <c r="J70" s="73"/>
    </row>
    <row r="71" spans="2:14" x14ac:dyDescent="0.2">
      <c r="B71" s="115">
        <v>3</v>
      </c>
      <c r="C71" s="158" t="s">
        <v>2</v>
      </c>
      <c r="D71" s="159"/>
      <c r="E71" s="159"/>
      <c r="F71" s="159"/>
      <c r="G71" s="159"/>
      <c r="H71" s="5">
        <f>COUNTA(Obrada!D39:BA39)</f>
        <v>1</v>
      </c>
      <c r="I71" s="8">
        <f t="shared" si="12"/>
        <v>3.125E-2</v>
      </c>
      <c r="J71" s="73"/>
    </row>
    <row r="72" spans="2:14" x14ac:dyDescent="0.2">
      <c r="B72" s="47"/>
      <c r="C72" s="158" t="s">
        <v>18</v>
      </c>
      <c r="D72" s="159"/>
      <c r="E72" s="159"/>
      <c r="F72" s="159"/>
      <c r="G72" s="159"/>
      <c r="H72" s="5">
        <f>K14-SUM(H69:H71)</f>
        <v>0</v>
      </c>
      <c r="I72" s="8">
        <f t="shared" si="12"/>
        <v>0</v>
      </c>
      <c r="J72" s="73"/>
    </row>
    <row r="73" spans="2:14" x14ac:dyDescent="0.2">
      <c r="B73" s="47"/>
      <c r="C73" s="53"/>
      <c r="D73" s="14"/>
      <c r="E73" s="137" t="s">
        <v>45</v>
      </c>
      <c r="F73" s="137"/>
      <c r="G73" s="137"/>
      <c r="H73" s="45">
        <f>SUM(H69:H72)</f>
        <v>32</v>
      </c>
      <c r="I73" s="56">
        <f>SUM(I69:I72)</f>
        <v>1</v>
      </c>
      <c r="J73" s="74"/>
    </row>
    <row r="74" spans="2:14" x14ac:dyDescent="0.2">
      <c r="B74" s="47"/>
      <c r="C74" s="53"/>
      <c r="D74" s="14"/>
      <c r="E74" s="14"/>
      <c r="F74" s="14"/>
      <c r="G74" s="49"/>
      <c r="H74" s="65"/>
      <c r="I74" s="80"/>
      <c r="J74" s="80"/>
    </row>
    <row r="75" spans="2:14" x14ac:dyDescent="0.2">
      <c r="B75" s="17" t="s">
        <v>39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44"/>
    </row>
    <row r="76" spans="2:14" x14ac:dyDescent="0.2">
      <c r="B76" s="165" t="s">
        <v>3</v>
      </c>
      <c r="C76" s="165"/>
      <c r="D76" s="165"/>
      <c r="E76" s="160" t="s">
        <v>42</v>
      </c>
      <c r="F76" s="161"/>
      <c r="G76" s="161"/>
      <c r="H76" s="161"/>
      <c r="I76" s="161"/>
      <c r="J76" s="166" t="s">
        <v>10</v>
      </c>
      <c r="K76" s="17"/>
      <c r="L76" s="17"/>
      <c r="M76" s="17"/>
      <c r="N76" s="104"/>
    </row>
    <row r="77" spans="2:14" ht="12.75" customHeight="1" x14ac:dyDescent="0.2">
      <c r="B77" s="165"/>
      <c r="C77" s="165"/>
      <c r="D77" s="165"/>
      <c r="E77" s="110" t="s">
        <v>4</v>
      </c>
      <c r="F77" s="110" t="s">
        <v>5</v>
      </c>
      <c r="G77" s="111" t="s">
        <v>46</v>
      </c>
      <c r="H77" s="110" t="s">
        <v>7</v>
      </c>
      <c r="I77" s="111" t="s">
        <v>43</v>
      </c>
      <c r="J77" s="166"/>
      <c r="K77" s="107"/>
      <c r="L77" s="66"/>
      <c r="M77" s="17"/>
      <c r="N77" s="17"/>
    </row>
    <row r="78" spans="2:14" x14ac:dyDescent="0.2">
      <c r="B78" s="162" t="str">
        <f>D21</f>
        <v>Академски енглески језик</v>
      </c>
      <c r="C78" s="163"/>
      <c r="D78" s="164"/>
      <c r="E78" s="94">
        <f>'Obrada poslednjeg pitanja'!F5</f>
        <v>3.625</v>
      </c>
      <c r="F78" s="94">
        <f>'Obrada poslednjeg pitanja'!F14</f>
        <v>4</v>
      </c>
      <c r="G78" s="126">
        <f>'Obrada poslednjeg pitanja'!F23</f>
        <v>3</v>
      </c>
      <c r="H78" s="94">
        <f>'Obrada poslednjeg pitanja'!F32</f>
        <v>3.625</v>
      </c>
      <c r="I78" s="126">
        <f>'Obrada poslednjeg pitanja'!F41</f>
        <v>3.625</v>
      </c>
      <c r="J78" s="108">
        <f>AVERAGE(E78:I78)</f>
        <v>3.5750000000000002</v>
      </c>
      <c r="K78" s="34"/>
      <c r="L78" s="67"/>
      <c r="M78" s="34"/>
      <c r="N78" s="34"/>
    </row>
    <row r="79" spans="2:14" x14ac:dyDescent="0.2">
      <c r="B79" s="162" t="str">
        <f>D22</f>
        <v>Савремене теорије и праксе предшколског вас.</v>
      </c>
      <c r="C79" s="163"/>
      <c r="D79" s="164"/>
      <c r="E79" s="94">
        <f>'Obrada poslednjeg pitanja'!F6</f>
        <v>4.3125</v>
      </c>
      <c r="F79" s="94">
        <f>'Obrada poslednjeg pitanja'!F15</f>
        <v>4.46875</v>
      </c>
      <c r="G79" s="126">
        <f>'Obrada poslednjeg pitanja'!F24</f>
        <v>4.4375</v>
      </c>
      <c r="H79" s="94">
        <f>'Obrada poslednjeg pitanja'!F33</f>
        <v>4.15625</v>
      </c>
      <c r="I79" s="126">
        <f>'Obrada poslednjeg pitanja'!F42</f>
        <v>4.125</v>
      </c>
      <c r="J79" s="108">
        <f t="shared" ref="J79:J83" si="13">AVERAGE(E79:I79)</f>
        <v>4.3</v>
      </c>
      <c r="K79" s="34"/>
      <c r="L79" s="67"/>
      <c r="M79" s="34"/>
      <c r="N79" s="34"/>
    </row>
    <row r="80" spans="2:14" x14ac:dyDescent="0.2">
      <c r="B80" s="162" t="str">
        <f>D23</f>
        <v>Васпитање за здравље</v>
      </c>
      <c r="C80" s="163"/>
      <c r="D80" s="164"/>
      <c r="E80" s="94">
        <f>'Obrada poslednjeg pitanja'!F7</f>
        <v>4.84375</v>
      </c>
      <c r="F80" s="94">
        <f>'Obrada poslednjeg pitanja'!F16</f>
        <v>4.96875</v>
      </c>
      <c r="G80" s="126">
        <f>'Obrada poslednjeg pitanja'!F25</f>
        <v>5</v>
      </c>
      <c r="H80" s="94">
        <f>'Obrada poslednjeg pitanja'!F34</f>
        <v>4.90625</v>
      </c>
      <c r="I80" s="126">
        <f>'Obrada poslednjeg pitanja'!F43</f>
        <v>5</v>
      </c>
      <c r="J80" s="108">
        <f t="shared" si="13"/>
        <v>4.9437499999999996</v>
      </c>
      <c r="K80" s="34"/>
      <c r="L80" s="67"/>
      <c r="M80" s="34"/>
      <c r="N80" s="34"/>
    </row>
    <row r="81" spans="2:14" x14ac:dyDescent="0.2">
      <c r="B81" s="162" t="str">
        <f>D24</f>
        <v>Антропомоторика деце предшколског узраста</v>
      </c>
      <c r="C81" s="163"/>
      <c r="D81" s="164"/>
      <c r="E81" s="94">
        <f>'Obrada poslednjeg pitanja'!F9</f>
        <v>4.40625</v>
      </c>
      <c r="F81" s="94">
        <f>'Obrada poslednjeg pitanja'!F18</f>
        <v>4.46875</v>
      </c>
      <c r="G81" s="126">
        <f>'Obrada poslednjeg pitanja'!F27</f>
        <v>4.4375</v>
      </c>
      <c r="H81" s="94">
        <f>'Obrada poslednjeg pitanja'!F36</f>
        <v>4.46875</v>
      </c>
      <c r="I81" s="126">
        <f>'Obrada poslednjeg pitanja'!F45</f>
        <v>4.28125</v>
      </c>
      <c r="J81" s="108">
        <f t="shared" ref="J81" si="14">AVERAGE(E81:I81)</f>
        <v>4.4124999999999996</v>
      </c>
      <c r="K81" s="34"/>
      <c r="L81" s="67"/>
      <c r="M81" s="34"/>
      <c r="N81" s="34"/>
    </row>
    <row r="82" spans="2:14" x14ac:dyDescent="0.2">
      <c r="B82" s="162" t="str">
        <f>D25</f>
        <v>Учење у радном детињству</v>
      </c>
      <c r="C82" s="163"/>
      <c r="D82" s="164"/>
      <c r="E82" s="94">
        <f>'Obrada poslednjeg pitanja'!F9</f>
        <v>4.40625</v>
      </c>
      <c r="F82" s="94">
        <f>'Obrada poslednjeg pitanja'!F18</f>
        <v>4.46875</v>
      </c>
      <c r="G82" s="126">
        <f>'Obrada poslednjeg pitanja'!F27</f>
        <v>4.4375</v>
      </c>
      <c r="H82" s="94">
        <f>'Obrada poslednjeg pitanja'!F36</f>
        <v>4.46875</v>
      </c>
      <c r="I82" s="126">
        <f>'Obrada poslednjeg pitanja'!F45</f>
        <v>4.28125</v>
      </c>
      <c r="J82" s="108">
        <f t="shared" si="13"/>
        <v>4.4124999999999996</v>
      </c>
      <c r="K82" s="34"/>
      <c r="L82" s="67"/>
      <c r="M82" s="34"/>
      <c r="N82" s="34"/>
    </row>
    <row r="83" spans="2:14" x14ac:dyDescent="0.2">
      <c r="B83" s="138" t="s">
        <v>44</v>
      </c>
      <c r="C83" s="138"/>
      <c r="D83" s="138"/>
      <c r="E83" s="108">
        <f>AVERAGE(E78:E82)</f>
        <v>4.3187499999999996</v>
      </c>
      <c r="F83" s="108">
        <f>AVERAGE(F78:F82)</f>
        <v>4.4749999999999996</v>
      </c>
      <c r="G83" s="108">
        <f>AVERAGE(G78:G82)</f>
        <v>4.2625000000000002</v>
      </c>
      <c r="H83" s="108">
        <f>AVERAGE(H78:H82)</f>
        <v>4.3250000000000002</v>
      </c>
      <c r="I83" s="109">
        <f>AVERAGE(I78:I82)</f>
        <v>4.2625000000000002</v>
      </c>
      <c r="J83" s="127">
        <f t="shared" si="13"/>
        <v>4.3287499999999994</v>
      </c>
      <c r="K83" s="67"/>
      <c r="L83" s="67"/>
      <c r="M83" s="34"/>
      <c r="N83" s="34"/>
    </row>
    <row r="84" spans="2:14" x14ac:dyDescent="0.2">
      <c r="B84" s="14"/>
      <c r="C84" s="14"/>
      <c r="D84" s="14"/>
      <c r="E84" s="67"/>
      <c r="F84" s="67"/>
      <c r="G84" s="67"/>
      <c r="H84" s="67"/>
      <c r="I84" s="67"/>
      <c r="J84" s="67"/>
      <c r="K84" s="67"/>
      <c r="L84" s="67"/>
      <c r="M84" s="34"/>
      <c r="N84" s="34"/>
    </row>
    <row r="85" spans="2:14" x14ac:dyDescent="0.2">
      <c r="B85" s="165" t="s">
        <v>3</v>
      </c>
      <c r="C85" s="165"/>
      <c r="D85" s="165"/>
      <c r="E85" s="129" t="s">
        <v>40</v>
      </c>
      <c r="F85" s="129"/>
      <c r="G85" s="129"/>
      <c r="H85" s="129"/>
      <c r="I85" s="129"/>
      <c r="J85" s="17"/>
      <c r="K85" s="17"/>
    </row>
    <row r="86" spans="2:14" ht="12.75" customHeight="1" x14ac:dyDescent="0.2">
      <c r="B86" s="165"/>
      <c r="C86" s="165"/>
      <c r="D86" s="165"/>
      <c r="E86" s="110" t="s">
        <v>4</v>
      </c>
      <c r="F86" s="110" t="s">
        <v>5</v>
      </c>
      <c r="G86" s="110" t="s">
        <v>46</v>
      </c>
      <c r="H86" s="110" t="s">
        <v>7</v>
      </c>
      <c r="I86" s="110" t="s">
        <v>43</v>
      </c>
      <c r="J86" s="13"/>
      <c r="K86" s="107"/>
    </row>
    <row r="87" spans="2:14" x14ac:dyDescent="0.2">
      <c r="B87" s="136" t="str">
        <f>D21</f>
        <v>Академски енглески језик</v>
      </c>
      <c r="C87" s="136"/>
      <c r="D87" s="136"/>
      <c r="E87" s="105">
        <f>SUM('Obrada poslednjeg pitanja'!A5:E5)</f>
        <v>32</v>
      </c>
      <c r="F87" s="105">
        <f>SUM('Obrada poslednjeg pitanja'!A14:E14)</f>
        <v>32</v>
      </c>
      <c r="G87" s="105">
        <f>SUM('Obrada poslednjeg pitanja'!A23:E23)</f>
        <v>32</v>
      </c>
      <c r="H87" s="105">
        <f>SUM('Obrada poslednjeg pitanja'!A32:E32)</f>
        <v>32</v>
      </c>
      <c r="I87" s="105">
        <f>SUM('Obrada poslednjeg pitanja'!A41:E41)</f>
        <v>32</v>
      </c>
      <c r="J87" s="13"/>
      <c r="K87" s="112"/>
    </row>
    <row r="88" spans="2:14" x14ac:dyDescent="0.2">
      <c r="B88" s="136" t="str">
        <f>D22</f>
        <v>Савремене теорије и праксе предшколског вас.</v>
      </c>
      <c r="C88" s="136"/>
      <c r="D88" s="136"/>
      <c r="E88" s="105">
        <f>SUM('Obrada poslednjeg pitanja'!A6:E6)</f>
        <v>32</v>
      </c>
      <c r="F88" s="105">
        <f>SUM('Obrada poslednjeg pitanja'!A15:E15)</f>
        <v>32</v>
      </c>
      <c r="G88" s="105">
        <f>SUM('Obrada poslednjeg pitanja'!A24:E24)</f>
        <v>32</v>
      </c>
      <c r="H88" s="105">
        <f>SUM('Obrada poslednjeg pitanja'!A33:E33)</f>
        <v>32</v>
      </c>
      <c r="I88" s="105">
        <f>SUM('Obrada poslednjeg pitanja'!A42:E42)</f>
        <v>32</v>
      </c>
      <c r="J88" s="13"/>
      <c r="K88" s="112"/>
    </row>
    <row r="89" spans="2:14" x14ac:dyDescent="0.2">
      <c r="B89" s="136" t="str">
        <f>D23</f>
        <v>Васпитање за здравље</v>
      </c>
      <c r="C89" s="136"/>
      <c r="D89" s="136"/>
      <c r="E89" s="105">
        <f>SUM('Obrada poslednjeg pitanja'!A7:E7)</f>
        <v>32</v>
      </c>
      <c r="F89" s="105">
        <f>SUM('Obrada poslednjeg pitanja'!A16:E16)</f>
        <v>32</v>
      </c>
      <c r="G89" s="105">
        <f>SUM('Obrada poslednjeg pitanja'!A25:E25)</f>
        <v>32</v>
      </c>
      <c r="H89" s="105">
        <f>SUM('Obrada poslednjeg pitanja'!A34:E34)</f>
        <v>32</v>
      </c>
      <c r="I89" s="105">
        <f>SUM('Obrada poslednjeg pitanja'!A43:E43)</f>
        <v>32</v>
      </c>
      <c r="J89" s="13"/>
      <c r="K89" s="112"/>
    </row>
    <row r="90" spans="2:14" x14ac:dyDescent="0.2">
      <c r="B90" s="136" t="str">
        <f>D24</f>
        <v>Антропомоторика деце предшколског узраста</v>
      </c>
      <c r="C90" s="136"/>
      <c r="D90" s="136"/>
      <c r="E90" s="105">
        <f>SUM('Obrada poslednjeg pitanja'!A9:E9)</f>
        <v>32</v>
      </c>
      <c r="F90" s="105">
        <f>SUM('Obrada poslednjeg pitanja'!A18:E18)</f>
        <v>32</v>
      </c>
      <c r="G90" s="105">
        <f>SUM('Obrada poslednjeg pitanja'!A27:E27)</f>
        <v>32</v>
      </c>
      <c r="H90" s="105">
        <f>SUM('Obrada poslednjeg pitanja'!A36:E36)</f>
        <v>32</v>
      </c>
      <c r="I90" s="105">
        <f>SUM('Obrada poslednjeg pitanja'!A45:E45)</f>
        <v>32</v>
      </c>
      <c r="J90" s="13"/>
      <c r="K90" s="112"/>
    </row>
    <row r="91" spans="2:14" x14ac:dyDescent="0.2">
      <c r="B91" s="136" t="str">
        <f>D25</f>
        <v>Учење у радном детињству</v>
      </c>
      <c r="C91" s="136"/>
      <c r="D91" s="136"/>
      <c r="E91" s="105">
        <f>SUM('Obrada poslednjeg pitanja'!A9:E9)</f>
        <v>32</v>
      </c>
      <c r="F91" s="105">
        <f>SUM('Obrada poslednjeg pitanja'!A18:E18)</f>
        <v>32</v>
      </c>
      <c r="G91" s="105">
        <f>SUM('Obrada poslednjeg pitanja'!A27:E27)</f>
        <v>32</v>
      </c>
      <c r="H91" s="105">
        <f>SUM('Obrada poslednjeg pitanja'!A36:E36)</f>
        <v>32</v>
      </c>
      <c r="I91" s="105">
        <f>SUM('Obrada poslednjeg pitanja'!A45:E45)</f>
        <v>32</v>
      </c>
      <c r="J91" s="13"/>
      <c r="K91" s="112"/>
    </row>
    <row r="92" spans="2:14" x14ac:dyDescent="0.2">
      <c r="B92" s="14"/>
      <c r="C92" s="14"/>
      <c r="D92" s="14"/>
      <c r="E92" s="86"/>
      <c r="F92" s="86"/>
      <c r="G92" s="86"/>
      <c r="H92" s="86"/>
      <c r="I92" s="86"/>
      <c r="J92" s="86"/>
      <c r="K92" s="86"/>
    </row>
    <row r="93" spans="2:14" x14ac:dyDescent="0.2">
      <c r="B93" s="165" t="s">
        <v>3</v>
      </c>
      <c r="C93" s="165"/>
      <c r="D93" s="165"/>
      <c r="E93" s="114" t="s">
        <v>41</v>
      </c>
      <c r="F93" s="114"/>
      <c r="G93" s="114"/>
      <c r="H93" s="114"/>
      <c r="I93" s="114"/>
      <c r="J93" s="17"/>
      <c r="K93" s="17"/>
    </row>
    <row r="94" spans="2:14" ht="12.75" customHeight="1" x14ac:dyDescent="0.2">
      <c r="B94" s="165"/>
      <c r="C94" s="165"/>
      <c r="D94" s="165"/>
      <c r="E94" s="110" t="s">
        <v>4</v>
      </c>
      <c r="F94" s="110" t="s">
        <v>5</v>
      </c>
      <c r="G94" s="110" t="s">
        <v>46</v>
      </c>
      <c r="H94" s="110" t="s">
        <v>7</v>
      </c>
      <c r="I94" s="110" t="s">
        <v>43</v>
      </c>
      <c r="J94" s="13"/>
      <c r="K94" s="107"/>
    </row>
    <row r="95" spans="2:14" x14ac:dyDescent="0.2">
      <c r="B95" s="136" t="str">
        <f>D21</f>
        <v>Академски енглески језик</v>
      </c>
      <c r="C95" s="136"/>
      <c r="D95" s="136"/>
      <c r="E95" s="85">
        <f t="shared" ref="E95:I99" si="15">E87/$K$14</f>
        <v>1</v>
      </c>
      <c r="F95" s="85">
        <f t="shared" si="15"/>
        <v>1</v>
      </c>
      <c r="G95" s="85">
        <f t="shared" si="15"/>
        <v>1</v>
      </c>
      <c r="H95" s="85">
        <f t="shared" si="15"/>
        <v>1</v>
      </c>
      <c r="I95" s="85">
        <f t="shared" si="15"/>
        <v>1</v>
      </c>
      <c r="J95" s="13"/>
      <c r="K95" s="113"/>
    </row>
    <row r="96" spans="2:14" x14ac:dyDescent="0.2">
      <c r="B96" s="136" t="str">
        <f>D22</f>
        <v>Савремене теорије и праксе предшколског вас.</v>
      </c>
      <c r="C96" s="136"/>
      <c r="D96" s="136"/>
      <c r="E96" s="85">
        <f t="shared" si="15"/>
        <v>1</v>
      </c>
      <c r="F96" s="85">
        <f t="shared" si="15"/>
        <v>1</v>
      </c>
      <c r="G96" s="85">
        <f t="shared" si="15"/>
        <v>1</v>
      </c>
      <c r="H96" s="85">
        <f t="shared" si="15"/>
        <v>1</v>
      </c>
      <c r="I96" s="85">
        <f t="shared" si="15"/>
        <v>1</v>
      </c>
      <c r="J96" s="13"/>
      <c r="K96" s="113"/>
    </row>
    <row r="97" spans="2:11" x14ac:dyDescent="0.2">
      <c r="B97" s="136" t="str">
        <f>D23</f>
        <v>Васпитање за здравље</v>
      </c>
      <c r="C97" s="136"/>
      <c r="D97" s="136"/>
      <c r="E97" s="85">
        <f t="shared" si="15"/>
        <v>1</v>
      </c>
      <c r="F97" s="85">
        <f t="shared" si="15"/>
        <v>1</v>
      </c>
      <c r="G97" s="85">
        <f t="shared" si="15"/>
        <v>1</v>
      </c>
      <c r="H97" s="85">
        <f t="shared" si="15"/>
        <v>1</v>
      </c>
      <c r="I97" s="85">
        <f t="shared" si="15"/>
        <v>1</v>
      </c>
      <c r="J97" s="13"/>
      <c r="K97" s="113"/>
    </row>
    <row r="98" spans="2:11" x14ac:dyDescent="0.2">
      <c r="B98" s="136" t="str">
        <f>D24</f>
        <v>Антропомоторика деце предшколског узраста</v>
      </c>
      <c r="C98" s="136"/>
      <c r="D98" s="136"/>
      <c r="E98" s="85">
        <f t="shared" si="15"/>
        <v>1</v>
      </c>
      <c r="F98" s="85">
        <f t="shared" si="15"/>
        <v>1</v>
      </c>
      <c r="G98" s="85">
        <f t="shared" si="15"/>
        <v>1</v>
      </c>
      <c r="H98" s="85">
        <f t="shared" si="15"/>
        <v>1</v>
      </c>
      <c r="I98" s="85">
        <f t="shared" si="15"/>
        <v>1</v>
      </c>
      <c r="J98" s="13"/>
      <c r="K98" s="113"/>
    </row>
    <row r="99" spans="2:11" x14ac:dyDescent="0.2">
      <c r="B99" s="136" t="str">
        <f>D25</f>
        <v>Учење у радном детињству</v>
      </c>
      <c r="C99" s="136"/>
      <c r="D99" s="136"/>
      <c r="E99" s="85">
        <f t="shared" si="15"/>
        <v>1</v>
      </c>
      <c r="F99" s="85">
        <f t="shared" si="15"/>
        <v>1</v>
      </c>
      <c r="G99" s="85">
        <f t="shared" si="15"/>
        <v>1</v>
      </c>
      <c r="H99" s="85">
        <f t="shared" si="15"/>
        <v>1</v>
      </c>
      <c r="I99" s="85">
        <f t="shared" si="15"/>
        <v>1</v>
      </c>
      <c r="J99" s="13"/>
      <c r="K99" s="113"/>
    </row>
    <row r="101" spans="2:11" x14ac:dyDescent="0.2">
      <c r="K101" s="87"/>
    </row>
    <row r="102" spans="2:11" x14ac:dyDescent="0.2">
      <c r="C102" s="124" t="s">
        <v>47</v>
      </c>
    </row>
    <row r="103" spans="2:11" x14ac:dyDescent="0.2">
      <c r="C103" s="124" t="s">
        <v>48</v>
      </c>
    </row>
    <row r="104" spans="2:11" x14ac:dyDescent="0.2">
      <c r="C104" s="124" t="s">
        <v>26</v>
      </c>
    </row>
  </sheetData>
  <mergeCells count="81">
    <mergeCell ref="B91:D91"/>
    <mergeCell ref="B85:D86"/>
    <mergeCell ref="B88:D88"/>
    <mergeCell ref="B87:D87"/>
    <mergeCell ref="B90:D90"/>
    <mergeCell ref="B83:D83"/>
    <mergeCell ref="B76:D77"/>
    <mergeCell ref="E76:I76"/>
    <mergeCell ref="J76:J77"/>
    <mergeCell ref="B89:D89"/>
    <mergeCell ref="E85:I85"/>
    <mergeCell ref="B81:D81"/>
    <mergeCell ref="B82:D82"/>
    <mergeCell ref="B97:D97"/>
    <mergeCell ref="B93:D94"/>
    <mergeCell ref="B95:D95"/>
    <mergeCell ref="B99:D99"/>
    <mergeCell ref="B98:D98"/>
    <mergeCell ref="B96:D96"/>
    <mergeCell ref="C69:G69"/>
    <mergeCell ref="C68:G68"/>
    <mergeCell ref="B80:D80"/>
    <mergeCell ref="B78:D78"/>
    <mergeCell ref="E73:G73"/>
    <mergeCell ref="C70:G70"/>
    <mergeCell ref="C71:G71"/>
    <mergeCell ref="B79:D79"/>
    <mergeCell ref="C72:G72"/>
    <mergeCell ref="G12:J12"/>
    <mergeCell ref="G14:J14"/>
    <mergeCell ref="B21:B25"/>
    <mergeCell ref="K12:L12"/>
    <mergeCell ref="B1:M1"/>
    <mergeCell ref="B5:M5"/>
    <mergeCell ref="G19:K19"/>
    <mergeCell ref="M19:M20"/>
    <mergeCell ref="D21:F21"/>
    <mergeCell ref="D25:F25"/>
    <mergeCell ref="D22:F22"/>
    <mergeCell ref="D23:F23"/>
    <mergeCell ref="L19:L20"/>
    <mergeCell ref="B67:H67"/>
    <mergeCell ref="B40:F40"/>
    <mergeCell ref="D43:F43"/>
    <mergeCell ref="D61:F61"/>
    <mergeCell ref="C54:E54"/>
    <mergeCell ref="C55:E55"/>
    <mergeCell ref="C56:E56"/>
    <mergeCell ref="C52:E52"/>
    <mergeCell ref="B51:I51"/>
    <mergeCell ref="B42:B46"/>
    <mergeCell ref="D65:F65"/>
    <mergeCell ref="C57:E57"/>
    <mergeCell ref="D49:F49"/>
    <mergeCell ref="C53:E53"/>
    <mergeCell ref="D64:F64"/>
    <mergeCell ref="D62:F62"/>
    <mergeCell ref="Q18:Q20"/>
    <mergeCell ref="B30:B34"/>
    <mergeCell ref="D20:F20"/>
    <mergeCell ref="D34:F34"/>
    <mergeCell ref="O18:P19"/>
    <mergeCell ref="D29:F29"/>
    <mergeCell ref="D32:F32"/>
    <mergeCell ref="D31:F31"/>
    <mergeCell ref="D30:F30"/>
    <mergeCell ref="D24:F24"/>
    <mergeCell ref="D33:F33"/>
    <mergeCell ref="D63:F63"/>
    <mergeCell ref="D60:F60"/>
    <mergeCell ref="B59:E59"/>
    <mergeCell ref="D35:F35"/>
    <mergeCell ref="D47:F47"/>
    <mergeCell ref="D36:F36"/>
    <mergeCell ref="D41:F41"/>
    <mergeCell ref="D48:F48"/>
    <mergeCell ref="D44:F44"/>
    <mergeCell ref="D45:F45"/>
    <mergeCell ref="D46:F46"/>
    <mergeCell ref="D42:F42"/>
    <mergeCell ref="D37:F37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40"/>
  <sheetViews>
    <sheetView topLeftCell="A16" workbookViewId="0">
      <selection activeCell="AI37" sqref="AI37"/>
    </sheetView>
  </sheetViews>
  <sheetFormatPr defaultRowHeight="12.75" x14ac:dyDescent="0.2"/>
  <cols>
    <col min="1" max="1" width="3.28515625" customWidth="1"/>
    <col min="2" max="2" width="10.7109375" customWidth="1"/>
    <col min="3" max="3" width="37" customWidth="1"/>
    <col min="4" max="53" width="2.7109375" customWidth="1"/>
  </cols>
  <sheetData>
    <row r="1" spans="1:53" x14ac:dyDescent="0.2">
      <c r="A1" s="99"/>
      <c r="B1" s="99"/>
      <c r="C1" s="99"/>
      <c r="D1" s="186" t="s">
        <v>11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</row>
    <row r="2" spans="1:53" ht="13.5" thickBot="1" x14ac:dyDescent="0.25">
      <c r="A2" s="100"/>
      <c r="B2" s="101"/>
      <c r="C2" s="101"/>
      <c r="D2" s="103">
        <v>1</v>
      </c>
      <c r="E2" s="102">
        <v>2</v>
      </c>
      <c r="F2" s="102">
        <v>3</v>
      </c>
      <c r="G2" s="102">
        <v>4</v>
      </c>
      <c r="H2" s="102">
        <v>5</v>
      </c>
      <c r="I2" s="102">
        <v>6</v>
      </c>
      <c r="J2" s="102">
        <v>7</v>
      </c>
      <c r="K2" s="102">
        <v>8</v>
      </c>
      <c r="L2" s="102">
        <v>9</v>
      </c>
      <c r="M2" s="102">
        <v>10</v>
      </c>
      <c r="N2" s="102">
        <v>11</v>
      </c>
      <c r="O2" s="102">
        <v>12</v>
      </c>
      <c r="P2" s="102">
        <v>13</v>
      </c>
      <c r="Q2" s="102">
        <v>14</v>
      </c>
      <c r="R2" s="102">
        <v>15</v>
      </c>
      <c r="S2" s="102">
        <v>16</v>
      </c>
      <c r="T2" s="102">
        <v>17</v>
      </c>
      <c r="U2" s="102">
        <v>18</v>
      </c>
      <c r="V2" s="102">
        <v>19</v>
      </c>
      <c r="W2" s="102">
        <v>20</v>
      </c>
      <c r="X2" s="102">
        <v>21</v>
      </c>
      <c r="Y2" s="102">
        <v>22</v>
      </c>
      <c r="Z2" s="102">
        <v>23</v>
      </c>
      <c r="AA2" s="102">
        <v>24</v>
      </c>
      <c r="AB2" s="102">
        <v>25</v>
      </c>
      <c r="AC2" s="102">
        <v>26</v>
      </c>
      <c r="AD2" s="102">
        <v>27</v>
      </c>
      <c r="AE2" s="102">
        <v>28</v>
      </c>
      <c r="AF2" s="102">
        <v>29</v>
      </c>
      <c r="AG2" s="102">
        <v>30</v>
      </c>
      <c r="AH2" s="102">
        <v>31</v>
      </c>
      <c r="AI2" s="102">
        <v>32</v>
      </c>
      <c r="AJ2" s="102">
        <v>33</v>
      </c>
      <c r="AK2" s="102">
        <v>34</v>
      </c>
      <c r="AL2" s="102">
        <v>35</v>
      </c>
      <c r="AM2" s="102">
        <v>36</v>
      </c>
      <c r="AN2" s="102">
        <v>37</v>
      </c>
      <c r="AO2" s="102">
        <v>38</v>
      </c>
      <c r="AP2" s="102">
        <v>39</v>
      </c>
      <c r="AQ2" s="102">
        <v>40</v>
      </c>
      <c r="AR2" s="102">
        <v>41</v>
      </c>
      <c r="AS2" s="102">
        <v>42</v>
      </c>
      <c r="AT2" s="102">
        <v>43</v>
      </c>
      <c r="AU2" s="102">
        <v>44</v>
      </c>
      <c r="AV2" s="102">
        <v>45</v>
      </c>
      <c r="AW2" s="103">
        <v>46</v>
      </c>
      <c r="AX2" s="103">
        <v>47</v>
      </c>
      <c r="AY2" s="103">
        <v>48</v>
      </c>
      <c r="AZ2" s="103">
        <v>49</v>
      </c>
      <c r="BA2" s="103">
        <v>50</v>
      </c>
    </row>
    <row r="3" spans="1:53" ht="12.75" customHeight="1" x14ac:dyDescent="0.2">
      <c r="A3" s="196">
        <v>1</v>
      </c>
      <c r="B3" s="194" t="str">
        <f>Rezultati!D21</f>
        <v>Академски енглески језик</v>
      </c>
      <c r="C3" s="195"/>
      <c r="D3" s="20">
        <v>5</v>
      </c>
      <c r="E3" s="20">
        <v>4</v>
      </c>
      <c r="F3" s="20">
        <v>1</v>
      </c>
      <c r="G3" s="20">
        <v>4</v>
      </c>
      <c r="H3" s="20">
        <v>5</v>
      </c>
      <c r="I3" s="20">
        <v>5</v>
      </c>
      <c r="J3" s="20">
        <v>5</v>
      </c>
      <c r="K3" s="20">
        <v>4</v>
      </c>
      <c r="L3" s="20">
        <v>2</v>
      </c>
      <c r="M3" s="20">
        <v>3</v>
      </c>
      <c r="N3" s="20">
        <v>5</v>
      </c>
      <c r="O3" s="20">
        <v>5</v>
      </c>
      <c r="P3" s="20">
        <v>5</v>
      </c>
      <c r="Q3" s="20">
        <v>5</v>
      </c>
      <c r="R3" s="20">
        <v>4</v>
      </c>
      <c r="S3" s="20">
        <v>5</v>
      </c>
      <c r="T3" s="20">
        <v>1</v>
      </c>
      <c r="U3" s="20">
        <v>1</v>
      </c>
      <c r="V3" s="20">
        <v>5</v>
      </c>
      <c r="W3" s="20">
        <v>2</v>
      </c>
      <c r="X3" s="20">
        <v>3</v>
      </c>
      <c r="Y3" s="20">
        <v>3</v>
      </c>
      <c r="Z3" s="20">
        <v>4</v>
      </c>
      <c r="AA3" s="20">
        <v>5</v>
      </c>
      <c r="AB3" s="20">
        <v>3</v>
      </c>
      <c r="AC3" s="20">
        <v>4</v>
      </c>
      <c r="AD3" s="20">
        <v>5</v>
      </c>
      <c r="AE3" s="20">
        <v>5</v>
      </c>
      <c r="AF3" s="20">
        <v>2</v>
      </c>
      <c r="AG3" s="20">
        <v>2</v>
      </c>
      <c r="AH3" s="20">
        <v>4</v>
      </c>
      <c r="AI3" s="20">
        <v>3</v>
      </c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ht="12.75" customHeight="1" x14ac:dyDescent="0.2">
      <c r="A4" s="197"/>
      <c r="B4" s="167" t="str">
        <f>Rezultati!D22</f>
        <v>Савремене теорије и праксе предшколског вас.</v>
      </c>
      <c r="C4" s="168"/>
      <c r="D4" s="18">
        <v>5</v>
      </c>
      <c r="E4" s="18">
        <v>4</v>
      </c>
      <c r="F4" s="18">
        <v>2</v>
      </c>
      <c r="G4" s="18">
        <v>5</v>
      </c>
      <c r="H4" s="18">
        <v>5</v>
      </c>
      <c r="I4" s="18">
        <v>5</v>
      </c>
      <c r="J4" s="18">
        <v>5</v>
      </c>
      <c r="K4" s="18">
        <v>5</v>
      </c>
      <c r="L4" s="18">
        <v>3</v>
      </c>
      <c r="M4" s="18">
        <v>2</v>
      </c>
      <c r="N4" s="18">
        <v>5</v>
      </c>
      <c r="O4" s="18">
        <v>5</v>
      </c>
      <c r="P4" s="18">
        <v>5</v>
      </c>
      <c r="Q4" s="18">
        <v>5</v>
      </c>
      <c r="R4" s="18">
        <v>5</v>
      </c>
      <c r="S4" s="18">
        <v>5</v>
      </c>
      <c r="T4" s="18">
        <v>3</v>
      </c>
      <c r="U4" s="18">
        <v>3</v>
      </c>
      <c r="V4" s="18">
        <v>5</v>
      </c>
      <c r="W4" s="18">
        <v>3</v>
      </c>
      <c r="X4" s="18">
        <v>5</v>
      </c>
      <c r="Y4" s="18">
        <v>4</v>
      </c>
      <c r="Z4" s="18">
        <v>5</v>
      </c>
      <c r="AA4" s="18">
        <v>2</v>
      </c>
      <c r="AB4" s="18">
        <v>4</v>
      </c>
      <c r="AC4" s="18">
        <v>2</v>
      </c>
      <c r="AD4" s="18">
        <v>5</v>
      </c>
      <c r="AE4" s="18">
        <v>5</v>
      </c>
      <c r="AF4" s="18">
        <v>3</v>
      </c>
      <c r="AG4" s="18">
        <v>2</v>
      </c>
      <c r="AH4" s="18">
        <v>4</v>
      </c>
      <c r="AI4" s="18">
        <v>4</v>
      </c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2.75" customHeight="1" x14ac:dyDescent="0.2">
      <c r="A5" s="197"/>
      <c r="B5" s="167" t="str">
        <f>Rezultati!D23</f>
        <v>Васпитање за здравље</v>
      </c>
      <c r="C5" s="168"/>
      <c r="D5" s="18">
        <v>5</v>
      </c>
      <c r="E5" s="18">
        <v>4</v>
      </c>
      <c r="F5" s="18">
        <v>5</v>
      </c>
      <c r="G5" s="18">
        <v>5</v>
      </c>
      <c r="H5" s="18">
        <v>5</v>
      </c>
      <c r="I5" s="18">
        <v>5</v>
      </c>
      <c r="J5" s="18">
        <v>5</v>
      </c>
      <c r="K5" s="18">
        <v>5</v>
      </c>
      <c r="L5" s="18">
        <v>5</v>
      </c>
      <c r="M5" s="18">
        <v>5</v>
      </c>
      <c r="N5" s="18">
        <v>5</v>
      </c>
      <c r="O5" s="18">
        <v>5</v>
      </c>
      <c r="P5" s="18">
        <v>5</v>
      </c>
      <c r="Q5" s="18">
        <v>5</v>
      </c>
      <c r="R5" s="18">
        <v>5</v>
      </c>
      <c r="S5" s="18">
        <v>5</v>
      </c>
      <c r="T5" s="18">
        <v>4</v>
      </c>
      <c r="U5" s="18">
        <v>4</v>
      </c>
      <c r="V5" s="18">
        <v>5</v>
      </c>
      <c r="W5" s="18">
        <v>5</v>
      </c>
      <c r="X5" s="18">
        <v>5</v>
      </c>
      <c r="Y5" s="18">
        <v>5</v>
      </c>
      <c r="Z5" s="18">
        <v>5</v>
      </c>
      <c r="AA5" s="18">
        <v>5</v>
      </c>
      <c r="AB5" s="18">
        <v>5</v>
      </c>
      <c r="AC5" s="18">
        <v>5</v>
      </c>
      <c r="AD5" s="18">
        <v>5</v>
      </c>
      <c r="AE5" s="18">
        <v>5</v>
      </c>
      <c r="AF5" s="18">
        <v>5</v>
      </c>
      <c r="AG5" s="18">
        <v>5</v>
      </c>
      <c r="AH5" s="18">
        <v>5</v>
      </c>
      <c r="AI5" s="18">
        <v>5</v>
      </c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ht="12.75" customHeight="1" x14ac:dyDescent="0.2">
      <c r="A6" s="197"/>
      <c r="B6" s="167" t="str">
        <f>Rezultati!D24</f>
        <v>Антропомоторика деце предшколског узраста</v>
      </c>
      <c r="C6" s="168"/>
      <c r="D6" s="18">
        <v>5</v>
      </c>
      <c r="E6" s="18">
        <v>4</v>
      </c>
      <c r="F6" s="18">
        <v>5</v>
      </c>
      <c r="G6" s="18">
        <v>4</v>
      </c>
      <c r="H6" s="18">
        <v>5</v>
      </c>
      <c r="I6" s="18">
        <v>5</v>
      </c>
      <c r="J6" s="18">
        <v>5</v>
      </c>
      <c r="K6" s="18">
        <v>4</v>
      </c>
      <c r="L6" s="18">
        <v>5</v>
      </c>
      <c r="M6" s="18">
        <v>2</v>
      </c>
      <c r="N6" s="18">
        <v>4</v>
      </c>
      <c r="O6" s="18">
        <v>5</v>
      </c>
      <c r="P6" s="18">
        <v>5</v>
      </c>
      <c r="Q6" s="18">
        <v>5</v>
      </c>
      <c r="R6" s="18">
        <v>4</v>
      </c>
      <c r="S6" s="18">
        <v>4</v>
      </c>
      <c r="T6" s="18">
        <v>3</v>
      </c>
      <c r="U6" s="18">
        <v>3</v>
      </c>
      <c r="V6" s="18">
        <v>5</v>
      </c>
      <c r="W6" s="18">
        <v>5</v>
      </c>
      <c r="X6" s="18">
        <v>1</v>
      </c>
      <c r="Y6" s="18">
        <v>2</v>
      </c>
      <c r="Z6" s="18">
        <v>3</v>
      </c>
      <c r="AA6" s="18">
        <v>3</v>
      </c>
      <c r="AB6" s="18">
        <v>3</v>
      </c>
      <c r="AC6" s="18">
        <v>3</v>
      </c>
      <c r="AD6" s="18">
        <v>5</v>
      </c>
      <c r="AE6" s="18">
        <v>5</v>
      </c>
      <c r="AF6" s="18">
        <v>1</v>
      </c>
      <c r="AG6" s="18">
        <v>2</v>
      </c>
      <c r="AH6" s="18">
        <v>3</v>
      </c>
      <c r="AI6" s="18">
        <v>3</v>
      </c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53" ht="12.75" customHeight="1" thickBot="1" x14ac:dyDescent="0.25">
      <c r="A7" s="197"/>
      <c r="B7" s="167" t="str">
        <f>Rezultati!D25</f>
        <v>Учење у радном детињству</v>
      </c>
      <c r="C7" s="168"/>
      <c r="D7" s="18">
        <v>5</v>
      </c>
      <c r="E7" s="18">
        <v>5</v>
      </c>
      <c r="F7" s="18">
        <v>5</v>
      </c>
      <c r="G7" s="18">
        <v>5</v>
      </c>
      <c r="H7" s="18">
        <v>5</v>
      </c>
      <c r="I7" s="18">
        <v>5</v>
      </c>
      <c r="J7" s="18">
        <v>5</v>
      </c>
      <c r="K7" s="18">
        <v>5</v>
      </c>
      <c r="L7" s="18">
        <v>5</v>
      </c>
      <c r="M7" s="18">
        <v>5</v>
      </c>
      <c r="N7" s="18">
        <v>5</v>
      </c>
      <c r="O7" s="18">
        <v>5</v>
      </c>
      <c r="P7" s="18">
        <v>5</v>
      </c>
      <c r="Q7" s="18">
        <v>5</v>
      </c>
      <c r="R7" s="18">
        <v>5</v>
      </c>
      <c r="S7" s="18">
        <v>5</v>
      </c>
      <c r="T7" s="18">
        <v>2</v>
      </c>
      <c r="U7" s="18">
        <v>2</v>
      </c>
      <c r="V7" s="18">
        <v>5</v>
      </c>
      <c r="W7" s="18">
        <v>2</v>
      </c>
      <c r="X7" s="18">
        <v>5</v>
      </c>
      <c r="Y7" s="18">
        <v>5</v>
      </c>
      <c r="Z7" s="18">
        <v>5</v>
      </c>
      <c r="AA7" s="18">
        <v>5</v>
      </c>
      <c r="AB7" s="18">
        <v>5</v>
      </c>
      <c r="AC7" s="18">
        <v>5</v>
      </c>
      <c r="AD7" s="18">
        <v>5</v>
      </c>
      <c r="AE7" s="18">
        <v>5</v>
      </c>
      <c r="AF7" s="18">
        <v>5</v>
      </c>
      <c r="AG7" s="18">
        <v>4</v>
      </c>
      <c r="AH7" s="18">
        <v>5</v>
      </c>
      <c r="AI7" s="18">
        <v>5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</row>
    <row r="8" spans="1:53" s="13" customFormat="1" ht="13.5" thickBot="1" x14ac:dyDescent="0.25">
      <c r="A8" s="37"/>
      <c r="B8" s="37"/>
      <c r="C8" s="35"/>
      <c r="D8" s="79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</row>
    <row r="9" spans="1:53" x14ac:dyDescent="0.2">
      <c r="A9" s="99"/>
      <c r="B9" s="99"/>
      <c r="C9" s="99"/>
      <c r="D9" s="186" t="s">
        <v>11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</row>
    <row r="10" spans="1:53" ht="13.5" thickBot="1" x14ac:dyDescent="0.25">
      <c r="A10" s="100"/>
      <c r="B10" s="101"/>
      <c r="C10" s="101"/>
      <c r="D10" s="103">
        <v>1</v>
      </c>
      <c r="E10" s="102">
        <v>2</v>
      </c>
      <c r="F10" s="102">
        <v>3</v>
      </c>
      <c r="G10" s="102">
        <v>4</v>
      </c>
      <c r="H10" s="102">
        <v>5</v>
      </c>
      <c r="I10" s="102">
        <v>6</v>
      </c>
      <c r="J10" s="102">
        <v>7</v>
      </c>
      <c r="K10" s="102">
        <v>8</v>
      </c>
      <c r="L10" s="102">
        <v>9</v>
      </c>
      <c r="M10" s="102">
        <v>10</v>
      </c>
      <c r="N10" s="102">
        <v>11</v>
      </c>
      <c r="O10" s="102">
        <v>12</v>
      </c>
      <c r="P10" s="102">
        <v>13</v>
      </c>
      <c r="Q10" s="102">
        <v>14</v>
      </c>
      <c r="R10" s="102">
        <v>15</v>
      </c>
      <c r="S10" s="102">
        <v>16</v>
      </c>
      <c r="T10" s="102">
        <v>17</v>
      </c>
      <c r="U10" s="102">
        <v>18</v>
      </c>
      <c r="V10" s="102">
        <v>19</v>
      </c>
      <c r="W10" s="102">
        <v>20</v>
      </c>
      <c r="X10" s="102">
        <v>21</v>
      </c>
      <c r="Y10" s="102">
        <v>22</v>
      </c>
      <c r="Z10" s="102">
        <v>23</v>
      </c>
      <c r="AA10" s="102">
        <v>24</v>
      </c>
      <c r="AB10" s="102">
        <v>25</v>
      </c>
      <c r="AC10" s="102">
        <v>26</v>
      </c>
      <c r="AD10" s="102">
        <v>27</v>
      </c>
      <c r="AE10" s="102">
        <v>28</v>
      </c>
      <c r="AF10" s="102">
        <v>29</v>
      </c>
      <c r="AG10" s="102">
        <v>30</v>
      </c>
      <c r="AH10" s="102">
        <v>31</v>
      </c>
      <c r="AI10" s="102">
        <v>32</v>
      </c>
      <c r="AJ10" s="102">
        <v>33</v>
      </c>
      <c r="AK10" s="102">
        <v>34</v>
      </c>
      <c r="AL10" s="102">
        <v>35</v>
      </c>
      <c r="AM10" s="102">
        <v>36</v>
      </c>
      <c r="AN10" s="102">
        <v>37</v>
      </c>
      <c r="AO10" s="102">
        <v>38</v>
      </c>
      <c r="AP10" s="102">
        <v>39</v>
      </c>
      <c r="AQ10" s="102">
        <v>40</v>
      </c>
      <c r="AR10" s="102">
        <v>41</v>
      </c>
      <c r="AS10" s="102">
        <v>42</v>
      </c>
      <c r="AT10" s="102">
        <v>43</v>
      </c>
      <c r="AU10" s="102">
        <v>44</v>
      </c>
      <c r="AV10" s="102">
        <v>45</v>
      </c>
      <c r="AW10" s="103">
        <v>46</v>
      </c>
      <c r="AX10" s="103">
        <v>47</v>
      </c>
      <c r="AY10" s="103">
        <v>48</v>
      </c>
      <c r="AZ10" s="103">
        <v>49</v>
      </c>
      <c r="BA10" s="103">
        <v>50</v>
      </c>
    </row>
    <row r="11" spans="1:53" x14ac:dyDescent="0.2">
      <c r="A11" s="187">
        <v>2</v>
      </c>
      <c r="B11" s="190" t="str">
        <f>Rezultati!D30</f>
        <v>Академски енглески језик</v>
      </c>
      <c r="C11" s="191"/>
      <c r="D11" s="23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 t="s">
        <v>56</v>
      </c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30"/>
      <c r="AX11" s="30"/>
      <c r="AY11" s="30"/>
      <c r="AZ11" s="30"/>
      <c r="BA11" s="30"/>
    </row>
    <row r="12" spans="1:53" x14ac:dyDescent="0.2">
      <c r="A12" s="188"/>
      <c r="B12" s="167" t="str">
        <f>Rezultati!D31</f>
        <v>Савремене теорије и праксе предшколског вас.</v>
      </c>
      <c r="C12" s="168"/>
      <c r="D12" s="24"/>
      <c r="E12" s="18"/>
      <c r="F12" s="18"/>
      <c r="G12" s="18" t="s">
        <v>56</v>
      </c>
      <c r="H12" s="18"/>
      <c r="I12" s="18"/>
      <c r="J12" s="18"/>
      <c r="K12" s="18"/>
      <c r="L12" s="18"/>
      <c r="M12" s="18"/>
      <c r="N12" s="18"/>
      <c r="O12" s="18"/>
      <c r="P12" s="18" t="s">
        <v>56</v>
      </c>
      <c r="Q12" s="18" t="s">
        <v>56</v>
      </c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4"/>
      <c r="AX12" s="4"/>
      <c r="AY12" s="4"/>
      <c r="AZ12" s="4"/>
      <c r="BA12" s="4"/>
    </row>
    <row r="13" spans="1:53" x14ac:dyDescent="0.2">
      <c r="A13" s="188"/>
      <c r="B13" s="167" t="str">
        <f>Rezultati!D32</f>
        <v>Васпитање за здравље</v>
      </c>
      <c r="C13" s="168"/>
      <c r="D13" s="25" t="s">
        <v>56</v>
      </c>
      <c r="E13" s="18"/>
      <c r="F13" s="18"/>
      <c r="G13" s="18"/>
      <c r="H13" s="18" t="s">
        <v>56</v>
      </c>
      <c r="I13" s="18" t="s">
        <v>56</v>
      </c>
      <c r="J13" s="18"/>
      <c r="K13" s="18"/>
      <c r="L13" s="18"/>
      <c r="M13" s="18"/>
      <c r="N13" s="18"/>
      <c r="O13" s="18"/>
      <c r="P13" s="18"/>
      <c r="Q13" s="18"/>
      <c r="R13" s="18"/>
      <c r="S13" s="18" t="s">
        <v>56</v>
      </c>
      <c r="T13" s="18" t="s">
        <v>56</v>
      </c>
      <c r="U13" s="18" t="s">
        <v>56</v>
      </c>
      <c r="V13" s="18"/>
      <c r="W13" s="18"/>
      <c r="X13" s="18" t="s">
        <v>56</v>
      </c>
      <c r="Y13" s="18" t="s">
        <v>56</v>
      </c>
      <c r="Z13" s="18"/>
      <c r="AA13" s="18"/>
      <c r="AB13" s="18"/>
      <c r="AC13" s="18"/>
      <c r="AD13" s="18" t="s">
        <v>56</v>
      </c>
      <c r="AE13" s="18" t="s">
        <v>56</v>
      </c>
      <c r="AF13" s="18"/>
      <c r="AG13" s="18" t="s">
        <v>56</v>
      </c>
      <c r="AH13" s="18"/>
      <c r="AI13" s="18" t="s">
        <v>56</v>
      </c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4"/>
      <c r="AX13" s="4"/>
      <c r="AY13" s="4"/>
      <c r="AZ13" s="4"/>
      <c r="BA13" s="4"/>
    </row>
    <row r="14" spans="1:53" x14ac:dyDescent="0.2">
      <c r="A14" s="188"/>
      <c r="B14" s="167" t="str">
        <f>Rezultati!D33</f>
        <v>Антропомоторика деце предшколског узраста</v>
      </c>
      <c r="C14" s="168"/>
      <c r="D14" s="25"/>
      <c r="E14" s="18"/>
      <c r="F14" s="18"/>
      <c r="G14" s="18"/>
      <c r="H14" s="18"/>
      <c r="I14" s="18"/>
      <c r="J14" s="18"/>
      <c r="K14" s="18"/>
      <c r="L14" s="18"/>
      <c r="M14" s="18"/>
      <c r="N14" s="18" t="s">
        <v>56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 t="s">
        <v>56</v>
      </c>
      <c r="AB14" s="18"/>
      <c r="AC14" s="18" t="s">
        <v>56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4"/>
      <c r="AX14" s="4"/>
      <c r="AY14" s="4"/>
      <c r="AZ14" s="4"/>
      <c r="BA14" s="4"/>
    </row>
    <row r="15" spans="1:53" x14ac:dyDescent="0.2">
      <c r="A15" s="188"/>
      <c r="B15" s="167" t="str">
        <f>Rezultati!D34</f>
        <v>Учење у радном детињству</v>
      </c>
      <c r="C15" s="168"/>
      <c r="D15" s="24"/>
      <c r="E15" s="18" t="s">
        <v>56</v>
      </c>
      <c r="F15" s="18" t="s">
        <v>56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 t="s">
        <v>56</v>
      </c>
      <c r="W15" s="18"/>
      <c r="X15" s="18"/>
      <c r="Y15" s="18"/>
      <c r="Z15" s="18"/>
      <c r="AA15" s="18"/>
      <c r="AB15" s="18" t="s">
        <v>56</v>
      </c>
      <c r="AC15" s="18"/>
      <c r="AD15" s="18"/>
      <c r="AE15" s="18"/>
      <c r="AF15" s="18" t="s">
        <v>56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4"/>
      <c r="AX15" s="4"/>
      <c r="AY15" s="4"/>
      <c r="AZ15" s="4"/>
      <c r="BA15" s="4"/>
    </row>
    <row r="16" spans="1:53" ht="13.5" thickBot="1" x14ac:dyDescent="0.25">
      <c r="A16" s="189"/>
      <c r="B16" s="192" t="str">
        <f>Rezultati!D35</f>
        <v>Ниједан</v>
      </c>
      <c r="C16" s="193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19"/>
      <c r="AX16" s="19"/>
      <c r="AY16" s="19"/>
      <c r="AZ16" s="19"/>
      <c r="BA16" s="19"/>
    </row>
    <row r="17" spans="1:53" ht="13.5" thickBot="1" x14ac:dyDescent="0.25">
      <c r="A17" s="96"/>
      <c r="B17" s="199"/>
      <c r="C17" s="199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</row>
    <row r="18" spans="1:53" x14ac:dyDescent="0.2">
      <c r="A18" s="99"/>
      <c r="B18" s="99"/>
      <c r="C18" s="99"/>
      <c r="D18" s="198" t="s">
        <v>11</v>
      </c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</row>
    <row r="19" spans="1:53" ht="13.5" thickBot="1" x14ac:dyDescent="0.25">
      <c r="A19" s="100"/>
      <c r="B19" s="101"/>
      <c r="C19" s="101"/>
      <c r="D19" s="103">
        <v>1</v>
      </c>
      <c r="E19" s="103">
        <v>2</v>
      </c>
      <c r="F19" s="103">
        <v>3</v>
      </c>
      <c r="G19" s="103">
        <v>4</v>
      </c>
      <c r="H19" s="103">
        <v>5</v>
      </c>
      <c r="I19" s="103">
        <v>6</v>
      </c>
      <c r="J19" s="103">
        <v>7</v>
      </c>
      <c r="K19" s="103">
        <v>8</v>
      </c>
      <c r="L19" s="103">
        <v>9</v>
      </c>
      <c r="M19" s="103">
        <v>10</v>
      </c>
      <c r="N19" s="103">
        <v>11</v>
      </c>
      <c r="O19" s="103">
        <v>12</v>
      </c>
      <c r="P19" s="103">
        <v>13</v>
      </c>
      <c r="Q19" s="103">
        <v>14</v>
      </c>
      <c r="R19" s="103">
        <v>15</v>
      </c>
      <c r="S19" s="103">
        <v>16</v>
      </c>
      <c r="T19" s="103">
        <v>17</v>
      </c>
      <c r="U19" s="103">
        <v>18</v>
      </c>
      <c r="V19" s="103">
        <v>19</v>
      </c>
      <c r="W19" s="103">
        <v>20</v>
      </c>
      <c r="X19" s="103">
        <v>21</v>
      </c>
      <c r="Y19" s="103">
        <v>22</v>
      </c>
      <c r="Z19" s="103">
        <v>23</v>
      </c>
      <c r="AA19" s="103">
        <v>24</v>
      </c>
      <c r="AB19" s="103">
        <v>25</v>
      </c>
      <c r="AC19" s="103">
        <v>26</v>
      </c>
      <c r="AD19" s="103">
        <v>27</v>
      </c>
      <c r="AE19" s="103">
        <v>28</v>
      </c>
      <c r="AF19" s="103">
        <v>29</v>
      </c>
      <c r="AG19" s="103">
        <v>30</v>
      </c>
      <c r="AH19" s="103">
        <v>31</v>
      </c>
      <c r="AI19" s="103">
        <v>32</v>
      </c>
      <c r="AJ19" s="103">
        <v>33</v>
      </c>
      <c r="AK19" s="103">
        <v>34</v>
      </c>
      <c r="AL19" s="103">
        <v>35</v>
      </c>
      <c r="AM19" s="103">
        <v>36</v>
      </c>
      <c r="AN19" s="103">
        <v>37</v>
      </c>
      <c r="AO19" s="103">
        <v>38</v>
      </c>
      <c r="AP19" s="103">
        <v>39</v>
      </c>
      <c r="AQ19" s="103">
        <v>40</v>
      </c>
      <c r="AR19" s="103">
        <v>41</v>
      </c>
      <c r="AS19" s="103">
        <v>42</v>
      </c>
      <c r="AT19" s="103">
        <v>43</v>
      </c>
      <c r="AU19" s="103">
        <v>44</v>
      </c>
      <c r="AV19" s="103">
        <v>45</v>
      </c>
      <c r="AW19" s="103">
        <v>46</v>
      </c>
      <c r="AX19" s="103">
        <v>47</v>
      </c>
      <c r="AY19" s="103">
        <v>48</v>
      </c>
      <c r="AZ19" s="103">
        <v>49</v>
      </c>
      <c r="BA19" s="103">
        <v>50</v>
      </c>
    </row>
    <row r="20" spans="1:53" x14ac:dyDescent="0.2">
      <c r="A20" s="187">
        <v>3</v>
      </c>
      <c r="B20" s="190" t="str">
        <f>Rezultati!D42</f>
        <v>Академски енглески језик</v>
      </c>
      <c r="C20" s="191"/>
      <c r="D20" s="77" t="s">
        <v>56</v>
      </c>
      <c r="E20" s="78"/>
      <c r="F20" s="78" t="s">
        <v>56</v>
      </c>
      <c r="G20" s="78" t="s">
        <v>56</v>
      </c>
      <c r="H20" s="78"/>
      <c r="I20" s="78"/>
      <c r="J20" s="78"/>
      <c r="K20" s="78"/>
      <c r="L20" s="78"/>
      <c r="M20" s="78"/>
      <c r="N20" s="78"/>
      <c r="O20" s="78"/>
      <c r="P20" s="78" t="s">
        <v>56</v>
      </c>
      <c r="Q20" s="78" t="s">
        <v>56</v>
      </c>
      <c r="R20" s="78"/>
      <c r="S20" s="78"/>
      <c r="T20" s="78"/>
      <c r="U20" s="78"/>
      <c r="V20" s="78" t="s">
        <v>56</v>
      </c>
      <c r="W20" s="78"/>
      <c r="X20" s="78"/>
      <c r="Y20" s="78"/>
      <c r="Z20" s="78"/>
      <c r="AA20" s="78"/>
      <c r="AB20" s="78" t="s">
        <v>56</v>
      </c>
      <c r="AC20" s="78"/>
      <c r="AD20" s="78" t="s">
        <v>56</v>
      </c>
      <c r="AE20" s="78" t="s">
        <v>56</v>
      </c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30"/>
      <c r="AX20" s="30"/>
      <c r="AY20" s="30"/>
      <c r="AZ20" s="30"/>
      <c r="BA20" s="30"/>
    </row>
    <row r="21" spans="1:53" x14ac:dyDescent="0.2">
      <c r="A21" s="188"/>
      <c r="B21" s="167" t="str">
        <f>Rezultati!D43</f>
        <v>Савремене теорије и праксе предшколског вас.</v>
      </c>
      <c r="C21" s="168"/>
      <c r="D21" s="24"/>
      <c r="E21" s="18"/>
      <c r="F21" s="18"/>
      <c r="G21" s="18"/>
      <c r="H21" s="18"/>
      <c r="I21" s="18"/>
      <c r="J21" s="18"/>
      <c r="K21" s="18"/>
      <c r="L21" s="18"/>
      <c r="M21" s="18"/>
      <c r="N21" s="18" t="s">
        <v>56</v>
      </c>
      <c r="O21" s="18"/>
      <c r="P21" s="18"/>
      <c r="Q21" s="18"/>
      <c r="R21" s="18"/>
      <c r="S21" s="18"/>
      <c r="T21" s="18" t="s">
        <v>56</v>
      </c>
      <c r="U21" s="18" t="s">
        <v>56</v>
      </c>
      <c r="V21" s="18"/>
      <c r="W21" s="18"/>
      <c r="X21" s="18"/>
      <c r="Y21" s="18"/>
      <c r="Z21" s="18"/>
      <c r="AA21" s="18" t="s">
        <v>56</v>
      </c>
      <c r="AB21" s="18"/>
      <c r="AC21" s="18" t="s">
        <v>56</v>
      </c>
      <c r="AD21" s="18"/>
      <c r="AE21" s="18"/>
      <c r="AF21" s="18"/>
      <c r="AG21" s="18" t="s">
        <v>56</v>
      </c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4"/>
      <c r="AX21" s="4"/>
      <c r="AY21" s="4"/>
      <c r="AZ21" s="4"/>
      <c r="BA21" s="4"/>
    </row>
    <row r="22" spans="1:53" x14ac:dyDescent="0.2">
      <c r="A22" s="188"/>
      <c r="B22" s="167" t="str">
        <f>Rezultati!D44</f>
        <v>Васпитање за здравље</v>
      </c>
      <c r="C22" s="168"/>
      <c r="D22" s="25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4"/>
      <c r="AX22" s="4"/>
      <c r="AY22" s="4"/>
      <c r="AZ22" s="4"/>
      <c r="BA22" s="4"/>
    </row>
    <row r="23" spans="1:53" x14ac:dyDescent="0.2">
      <c r="A23" s="188"/>
      <c r="B23" s="167" t="str">
        <f>Rezultati!D45</f>
        <v>Антропомоторика деце предшколског узраста</v>
      </c>
      <c r="C23" s="168"/>
      <c r="D23" s="2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 t="s">
        <v>56</v>
      </c>
      <c r="T23" s="18"/>
      <c r="U23" s="18"/>
      <c r="V23" s="18"/>
      <c r="W23" s="18"/>
      <c r="X23" s="18"/>
      <c r="Y23" s="18" t="s">
        <v>56</v>
      </c>
      <c r="Z23" s="18"/>
      <c r="AA23" s="18"/>
      <c r="AB23" s="18"/>
      <c r="AC23" s="18"/>
      <c r="AD23" s="18"/>
      <c r="AE23" s="18"/>
      <c r="AF23" s="18" t="s">
        <v>56</v>
      </c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4"/>
      <c r="AX23" s="4"/>
      <c r="AY23" s="4"/>
      <c r="AZ23" s="4"/>
      <c r="BA23" s="4"/>
    </row>
    <row r="24" spans="1:53" x14ac:dyDescent="0.2">
      <c r="A24" s="188"/>
      <c r="B24" s="167" t="str">
        <f>Rezultati!D46</f>
        <v>Учење у радном детињству</v>
      </c>
      <c r="C24" s="168"/>
      <c r="D24" s="24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4"/>
      <c r="AX24" s="4"/>
      <c r="AY24" s="4"/>
      <c r="AZ24" s="4"/>
      <c r="BA24" s="4"/>
    </row>
    <row r="25" spans="1:53" ht="13.5" thickBot="1" x14ac:dyDescent="0.25">
      <c r="A25" s="189"/>
      <c r="B25" s="192" t="str">
        <f>Rezultati!D47</f>
        <v>Ниједан</v>
      </c>
      <c r="C25" s="193"/>
      <c r="D25" s="24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4"/>
      <c r="AX25" s="4"/>
      <c r="AY25" s="4"/>
      <c r="AZ25" s="4"/>
      <c r="BA25" s="4"/>
    </row>
    <row r="26" spans="1:53" ht="13.5" thickBot="1" x14ac:dyDescent="0.25">
      <c r="A26" s="96"/>
      <c r="B26" s="199"/>
      <c r="C26" s="199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</row>
    <row r="27" spans="1:53" x14ac:dyDescent="0.2">
      <c r="A27" s="99"/>
      <c r="B27" s="99"/>
      <c r="C27" s="99"/>
      <c r="D27" s="186" t="s">
        <v>11</v>
      </c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</row>
    <row r="28" spans="1:53" ht="13.5" thickBot="1" x14ac:dyDescent="0.25">
      <c r="A28" s="100"/>
      <c r="B28" s="101"/>
      <c r="C28" s="101"/>
      <c r="D28" s="102">
        <v>1</v>
      </c>
      <c r="E28" s="102">
        <v>2</v>
      </c>
      <c r="F28" s="102">
        <v>3</v>
      </c>
      <c r="G28" s="102">
        <v>4</v>
      </c>
      <c r="H28" s="102">
        <v>5</v>
      </c>
      <c r="I28" s="102">
        <v>6</v>
      </c>
      <c r="J28" s="102">
        <v>7</v>
      </c>
      <c r="K28" s="102">
        <v>8</v>
      </c>
      <c r="L28" s="102">
        <v>9</v>
      </c>
      <c r="M28" s="102">
        <v>10</v>
      </c>
      <c r="N28" s="102">
        <v>11</v>
      </c>
      <c r="O28" s="102">
        <v>12</v>
      </c>
      <c r="P28" s="102">
        <v>13</v>
      </c>
      <c r="Q28" s="102">
        <v>14</v>
      </c>
      <c r="R28" s="102">
        <v>15</v>
      </c>
      <c r="S28" s="102">
        <v>16</v>
      </c>
      <c r="T28" s="102">
        <v>17</v>
      </c>
      <c r="U28" s="102">
        <v>18</v>
      </c>
      <c r="V28" s="102">
        <v>19</v>
      </c>
      <c r="W28" s="102">
        <v>20</v>
      </c>
      <c r="X28" s="102">
        <v>21</v>
      </c>
      <c r="Y28" s="102">
        <v>22</v>
      </c>
      <c r="Z28" s="102">
        <v>23</v>
      </c>
      <c r="AA28" s="102">
        <v>24</v>
      </c>
      <c r="AB28" s="102">
        <v>25</v>
      </c>
      <c r="AC28" s="102">
        <v>26</v>
      </c>
      <c r="AD28" s="102">
        <v>27</v>
      </c>
      <c r="AE28" s="102">
        <v>28</v>
      </c>
      <c r="AF28" s="102">
        <v>29</v>
      </c>
      <c r="AG28" s="102">
        <v>30</v>
      </c>
      <c r="AH28" s="102">
        <v>31</v>
      </c>
      <c r="AI28" s="102">
        <v>32</v>
      </c>
      <c r="AJ28" s="102">
        <v>33</v>
      </c>
      <c r="AK28" s="102">
        <v>34</v>
      </c>
      <c r="AL28" s="102">
        <v>35</v>
      </c>
      <c r="AM28" s="102">
        <v>36</v>
      </c>
      <c r="AN28" s="102">
        <v>37</v>
      </c>
      <c r="AO28" s="102">
        <v>38</v>
      </c>
      <c r="AP28" s="103">
        <v>39</v>
      </c>
      <c r="AQ28" s="103">
        <v>40</v>
      </c>
      <c r="AR28" s="103">
        <v>41</v>
      </c>
      <c r="AS28" s="103">
        <v>42</v>
      </c>
      <c r="AT28" s="103">
        <v>43</v>
      </c>
      <c r="AU28" s="103">
        <v>44</v>
      </c>
      <c r="AV28" s="103">
        <v>45</v>
      </c>
      <c r="AW28" s="103">
        <v>46</v>
      </c>
      <c r="AX28" s="103">
        <v>47</v>
      </c>
      <c r="AY28" s="103">
        <v>48</v>
      </c>
      <c r="AZ28" s="103">
        <v>49</v>
      </c>
      <c r="BA28" s="103">
        <v>50</v>
      </c>
    </row>
    <row r="29" spans="1:53" ht="13.5" customHeight="1" x14ac:dyDescent="0.2">
      <c r="A29" s="169">
        <v>4</v>
      </c>
      <c r="B29" s="178" t="str">
        <f>Rezultati!C53</f>
        <v>Њиховим значајем за позив васпитача-спец.</v>
      </c>
      <c r="C29" s="178"/>
      <c r="D29" s="28" t="s">
        <v>56</v>
      </c>
      <c r="E29" s="28" t="s">
        <v>56</v>
      </c>
      <c r="F29" s="20" t="s">
        <v>56</v>
      </c>
      <c r="G29" s="20" t="s">
        <v>56</v>
      </c>
      <c r="H29" s="20"/>
      <c r="I29" s="20"/>
      <c r="J29" s="20" t="s">
        <v>56</v>
      </c>
      <c r="K29" s="20" t="s">
        <v>56</v>
      </c>
      <c r="L29" s="20"/>
      <c r="M29" s="20" t="s">
        <v>56</v>
      </c>
      <c r="N29" s="20" t="s">
        <v>56</v>
      </c>
      <c r="O29" s="20" t="s">
        <v>56</v>
      </c>
      <c r="P29" s="20"/>
      <c r="Q29" s="20"/>
      <c r="R29" s="20" t="s">
        <v>56</v>
      </c>
      <c r="S29" s="54"/>
      <c r="T29" s="20"/>
      <c r="U29" s="20"/>
      <c r="V29" s="20"/>
      <c r="W29" s="20"/>
      <c r="X29" s="20"/>
      <c r="Y29" s="20"/>
      <c r="Z29" s="20"/>
      <c r="AA29" s="20" t="s">
        <v>56</v>
      </c>
      <c r="AB29" s="54"/>
      <c r="AC29" s="20"/>
      <c r="AD29" s="20"/>
      <c r="AE29" s="54"/>
      <c r="AF29" s="54"/>
      <c r="AG29" s="20"/>
      <c r="AH29" s="20"/>
      <c r="AI29" s="20"/>
      <c r="AJ29" s="20"/>
      <c r="AK29" s="20"/>
      <c r="AL29" s="20"/>
      <c r="AM29" s="20"/>
      <c r="AN29" s="20"/>
      <c r="AO29" s="54"/>
      <c r="AP29" s="78"/>
      <c r="AQ29" s="78"/>
      <c r="AR29" s="78"/>
      <c r="AS29" s="78"/>
      <c r="AT29" s="78"/>
      <c r="AU29" s="78"/>
      <c r="AV29" s="78"/>
      <c r="AW29" s="30"/>
      <c r="AX29" s="30"/>
      <c r="AY29" s="30"/>
      <c r="AZ29" s="30"/>
      <c r="BA29" s="30"/>
    </row>
    <row r="30" spans="1:53" ht="13.5" customHeight="1" x14ac:dyDescent="0.2">
      <c r="A30" s="170"/>
      <c r="B30" s="179" t="str">
        <f>Rezultati!C54</f>
        <v>Личним афинитетима према датој области.</v>
      </c>
      <c r="C30" s="179"/>
      <c r="D30" s="24"/>
      <c r="E30" s="24"/>
      <c r="F30" s="18"/>
      <c r="G30" s="18"/>
      <c r="H30" s="18" t="s">
        <v>56</v>
      </c>
      <c r="I30" s="18" t="s">
        <v>56</v>
      </c>
      <c r="J30" s="18"/>
      <c r="K30" s="18"/>
      <c r="L30" s="18"/>
      <c r="M30" s="18"/>
      <c r="N30" s="18"/>
      <c r="O30" s="18"/>
      <c r="P30" s="18" t="s">
        <v>56</v>
      </c>
      <c r="Q30" s="18" t="s">
        <v>56</v>
      </c>
      <c r="R30" s="18"/>
      <c r="S30" s="55" t="s">
        <v>56</v>
      </c>
      <c r="T30" s="18" t="s">
        <v>56</v>
      </c>
      <c r="U30" s="18" t="s">
        <v>56</v>
      </c>
      <c r="V30" s="18" t="s">
        <v>56</v>
      </c>
      <c r="W30" s="18" t="s">
        <v>56</v>
      </c>
      <c r="X30" s="18"/>
      <c r="Y30" s="18" t="s">
        <v>56</v>
      </c>
      <c r="Z30" s="18" t="s">
        <v>56</v>
      </c>
      <c r="AA30" s="18"/>
      <c r="AB30" s="55" t="s">
        <v>56</v>
      </c>
      <c r="AC30" s="18" t="s">
        <v>56</v>
      </c>
      <c r="AD30" s="18"/>
      <c r="AE30" s="55"/>
      <c r="AF30" s="55" t="s">
        <v>56</v>
      </c>
      <c r="AG30" s="18"/>
      <c r="AH30" s="18" t="s">
        <v>56</v>
      </c>
      <c r="AI30" s="18"/>
      <c r="AJ30" s="18"/>
      <c r="AK30" s="18"/>
      <c r="AL30" s="18"/>
      <c r="AM30" s="18"/>
      <c r="AN30" s="18"/>
      <c r="AO30" s="55"/>
      <c r="AP30" s="18"/>
      <c r="AQ30" s="18"/>
      <c r="AR30" s="18"/>
      <c r="AS30" s="18"/>
      <c r="AT30" s="18"/>
      <c r="AU30" s="18"/>
      <c r="AV30" s="18"/>
      <c r="AW30" s="4"/>
      <c r="AX30" s="4"/>
      <c r="AY30" s="4"/>
      <c r="AZ30" s="4"/>
      <c r="BA30" s="4"/>
    </row>
    <row r="31" spans="1:53" ht="13.5" customHeight="1" thickBot="1" x14ac:dyDescent="0.25">
      <c r="A31" s="172"/>
      <c r="B31" s="180" t="str">
        <f>Rezultati!C55</f>
        <v>Личношћу наставника који држи курс.</v>
      </c>
      <c r="C31" s="180"/>
      <c r="D31" s="26"/>
      <c r="E31" s="26"/>
      <c r="F31" s="21"/>
      <c r="G31" s="21"/>
      <c r="H31" s="21"/>
      <c r="I31" s="21"/>
      <c r="J31" s="21"/>
      <c r="K31" s="21"/>
      <c r="L31" s="21" t="s">
        <v>56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 t="s">
        <v>56</v>
      </c>
      <c r="Y31" s="21" t="s">
        <v>56</v>
      </c>
      <c r="Z31" s="21"/>
      <c r="AA31" s="21"/>
      <c r="AB31" s="21"/>
      <c r="AC31" s="21"/>
      <c r="AD31" s="21" t="s">
        <v>56</v>
      </c>
      <c r="AE31" s="21" t="s">
        <v>56</v>
      </c>
      <c r="AF31" s="21"/>
      <c r="AG31" s="21" t="s">
        <v>56</v>
      </c>
      <c r="AH31" s="21"/>
      <c r="AI31" s="21" t="s">
        <v>56</v>
      </c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19"/>
      <c r="AX31" s="19"/>
      <c r="AY31" s="19"/>
      <c r="AZ31" s="19"/>
      <c r="BA31" s="19"/>
    </row>
    <row r="32" spans="1:53" ht="13.5" thickBot="1" x14ac:dyDescent="0.25">
      <c r="A32" s="173"/>
      <c r="B32" s="174"/>
      <c r="C32" s="175"/>
      <c r="D32" s="33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</row>
    <row r="33" spans="1:53" x14ac:dyDescent="0.2">
      <c r="A33" s="183">
        <v>5</v>
      </c>
      <c r="B33" s="181" t="str">
        <f>Rezultati!D61</f>
        <v>Изалансиран је.</v>
      </c>
      <c r="C33" s="182"/>
      <c r="D33" s="20" t="s">
        <v>56</v>
      </c>
      <c r="E33" s="20"/>
      <c r="F33" s="42"/>
      <c r="G33" s="42"/>
      <c r="H33" s="20" t="s">
        <v>56</v>
      </c>
      <c r="I33" s="42" t="s">
        <v>56</v>
      </c>
      <c r="J33" s="42" t="s">
        <v>56</v>
      </c>
      <c r="K33" s="20" t="s">
        <v>56</v>
      </c>
      <c r="L33" s="20"/>
      <c r="M33" s="42" t="s">
        <v>56</v>
      </c>
      <c r="N33" s="20"/>
      <c r="O33" s="20"/>
      <c r="P33" s="20" t="s">
        <v>56</v>
      </c>
      <c r="Q33" s="42" t="s">
        <v>56</v>
      </c>
      <c r="R33" s="42" t="s">
        <v>56</v>
      </c>
      <c r="S33" s="20" t="s">
        <v>56</v>
      </c>
      <c r="T33" s="20"/>
      <c r="U33" s="42"/>
      <c r="V33" s="20" t="s">
        <v>56</v>
      </c>
      <c r="W33" s="20" t="s">
        <v>56</v>
      </c>
      <c r="X33" s="20"/>
      <c r="Y33" s="43"/>
      <c r="Z33" s="42" t="s">
        <v>56</v>
      </c>
      <c r="AA33" s="42"/>
      <c r="AB33" s="42" t="s">
        <v>56</v>
      </c>
      <c r="AC33" s="20" t="s">
        <v>56</v>
      </c>
      <c r="AD33" s="20" t="s">
        <v>56</v>
      </c>
      <c r="AE33" s="20" t="s">
        <v>56</v>
      </c>
      <c r="AF33" s="20" t="s">
        <v>56</v>
      </c>
      <c r="AG33" s="20"/>
      <c r="AH33" s="20"/>
      <c r="AI33" s="20" t="s">
        <v>56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30"/>
      <c r="AX33" s="30"/>
      <c r="AY33" s="30"/>
      <c r="AZ33" s="30"/>
      <c r="BA33" s="30"/>
    </row>
    <row r="34" spans="1:53" x14ac:dyDescent="0.2">
      <c r="A34" s="184"/>
      <c r="B34" s="167" t="str">
        <f>Rezultati!D62</f>
        <v>Треба више теорије.</v>
      </c>
      <c r="C34" s="168"/>
      <c r="D34" s="18"/>
      <c r="E34" s="41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4"/>
      <c r="AX34" s="4"/>
      <c r="AY34" s="4"/>
      <c r="AZ34" s="4"/>
      <c r="BA34" s="4"/>
    </row>
    <row r="35" spans="1:53" ht="13.5" thickBot="1" x14ac:dyDescent="0.25">
      <c r="A35" s="185"/>
      <c r="B35" s="167" t="str">
        <f>Rezultati!D63</f>
        <v>Треба више практичних вежбања.</v>
      </c>
      <c r="C35" s="168"/>
      <c r="D35" s="40"/>
      <c r="E35" s="21" t="s">
        <v>56</v>
      </c>
      <c r="F35" s="21" t="s">
        <v>56</v>
      </c>
      <c r="G35" s="21" t="s">
        <v>56</v>
      </c>
      <c r="H35" s="40"/>
      <c r="I35" s="21"/>
      <c r="J35" s="21"/>
      <c r="K35" s="21"/>
      <c r="L35" s="40" t="s">
        <v>56</v>
      </c>
      <c r="M35" s="21"/>
      <c r="N35" s="21" t="s">
        <v>56</v>
      </c>
      <c r="O35" s="40" t="s">
        <v>56</v>
      </c>
      <c r="P35" s="40"/>
      <c r="Q35" s="21"/>
      <c r="R35" s="21"/>
      <c r="S35" s="40"/>
      <c r="T35" s="21" t="s">
        <v>56</v>
      </c>
      <c r="U35" s="21" t="s">
        <v>56</v>
      </c>
      <c r="V35" s="40"/>
      <c r="W35" s="40"/>
      <c r="X35" s="21" t="s">
        <v>56</v>
      </c>
      <c r="Y35" s="21" t="s">
        <v>56</v>
      </c>
      <c r="Z35" s="21"/>
      <c r="AA35" s="21" t="s">
        <v>56</v>
      </c>
      <c r="AB35" s="21"/>
      <c r="AC35" s="40"/>
      <c r="AD35" s="21"/>
      <c r="AE35" s="21"/>
      <c r="AF35" s="21"/>
      <c r="AG35" s="21" t="s">
        <v>56</v>
      </c>
      <c r="AH35" s="21" t="s">
        <v>56</v>
      </c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19"/>
      <c r="AX35" s="19"/>
      <c r="AY35" s="19"/>
      <c r="AZ35" s="19"/>
      <c r="BA35" s="19"/>
    </row>
    <row r="36" spans="1:53" ht="13.5" thickBot="1" x14ac:dyDescent="0.25">
      <c r="A36" s="29"/>
      <c r="B36" s="176"/>
      <c r="C36" s="177"/>
      <c r="D36" s="36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</row>
    <row r="37" spans="1:53" x14ac:dyDescent="0.2">
      <c r="A37" s="169">
        <v>6</v>
      </c>
      <c r="B37" s="178" t="str">
        <f>Rezultati!C69</f>
        <v>Да: адекватно је бодовање</v>
      </c>
      <c r="C37" s="178"/>
      <c r="D37" s="28" t="s">
        <v>56</v>
      </c>
      <c r="E37" s="28"/>
      <c r="F37" s="28"/>
      <c r="G37" s="28" t="s">
        <v>56</v>
      </c>
      <c r="H37" s="28"/>
      <c r="I37" s="20" t="s">
        <v>56</v>
      </c>
      <c r="J37" s="20" t="s">
        <v>56</v>
      </c>
      <c r="K37" s="20" t="s">
        <v>56</v>
      </c>
      <c r="L37" s="20" t="s">
        <v>56</v>
      </c>
      <c r="M37" s="20" t="s">
        <v>56</v>
      </c>
      <c r="N37" s="20" t="s">
        <v>56</v>
      </c>
      <c r="O37" s="20" t="s">
        <v>56</v>
      </c>
      <c r="P37" s="20" t="s">
        <v>56</v>
      </c>
      <c r="Q37" s="20" t="s">
        <v>56</v>
      </c>
      <c r="R37" s="20" t="s">
        <v>56</v>
      </c>
      <c r="S37" s="20" t="s">
        <v>56</v>
      </c>
      <c r="T37" s="20" t="s">
        <v>56</v>
      </c>
      <c r="U37" s="20" t="s">
        <v>56</v>
      </c>
      <c r="V37" s="20" t="s">
        <v>56</v>
      </c>
      <c r="W37" s="20" t="s">
        <v>56</v>
      </c>
      <c r="X37" s="20"/>
      <c r="Y37" s="20"/>
      <c r="Z37" s="20" t="s">
        <v>56</v>
      </c>
      <c r="AA37" s="20" t="s">
        <v>56</v>
      </c>
      <c r="AB37" s="20" t="s">
        <v>56</v>
      </c>
      <c r="AC37" s="20" t="s">
        <v>56</v>
      </c>
      <c r="AD37" s="20" t="s">
        <v>56</v>
      </c>
      <c r="AE37" s="20" t="s">
        <v>56</v>
      </c>
      <c r="AF37" s="20" t="s">
        <v>56</v>
      </c>
      <c r="AG37" s="20"/>
      <c r="AH37" s="20" t="s">
        <v>56</v>
      </c>
      <c r="AI37" s="20" t="s">
        <v>56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30"/>
      <c r="AX37" s="30"/>
      <c r="AY37" s="30"/>
      <c r="AZ37" s="30"/>
      <c r="BA37" s="30"/>
    </row>
    <row r="38" spans="1:53" x14ac:dyDescent="0.2">
      <c r="A38" s="170"/>
      <c r="B38" s="179" t="str">
        <f>Rezultati!C70</f>
        <v>Не: треба више наградити активно учешће студената у току наставе</v>
      </c>
      <c r="C38" s="179"/>
      <c r="D38" s="24"/>
      <c r="E38" s="24" t="s">
        <v>56</v>
      </c>
      <c r="F38" s="24"/>
      <c r="G38" s="24"/>
      <c r="H38" s="24" t="s">
        <v>56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 t="s">
        <v>56</v>
      </c>
      <c r="Y38" s="18" t="s">
        <v>56</v>
      </c>
      <c r="Z38" s="18"/>
      <c r="AA38" s="18"/>
      <c r="AB38" s="18"/>
      <c r="AC38" s="18"/>
      <c r="AD38" s="18"/>
      <c r="AE38" s="18"/>
      <c r="AF38" s="18"/>
      <c r="AG38" s="18" t="s">
        <v>56</v>
      </c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4"/>
      <c r="AX38" s="4"/>
      <c r="AY38" s="4"/>
      <c r="AZ38" s="4"/>
      <c r="BA38" s="4"/>
    </row>
    <row r="39" spans="1:53" ht="13.5" thickBot="1" x14ac:dyDescent="0.25">
      <c r="A39" s="171"/>
      <c r="B39" s="180" t="str">
        <f>Rezultati!C71</f>
        <v xml:space="preserve">Нe: треба више вредновати знање на испиту </v>
      </c>
      <c r="C39" s="180"/>
      <c r="D39" s="31"/>
      <c r="E39" s="31"/>
      <c r="F39" s="31" t="s">
        <v>56</v>
      </c>
      <c r="G39" s="31"/>
      <c r="H39" s="31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19"/>
      <c r="AX39" s="19"/>
      <c r="AY39" s="19"/>
      <c r="AZ39" s="19"/>
      <c r="BA39" s="19"/>
    </row>
    <row r="40" spans="1:53" x14ac:dyDescent="0.2">
      <c r="A40" s="97"/>
      <c r="B40" s="98"/>
      <c r="C40" s="98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</row>
  </sheetData>
  <mergeCells count="40">
    <mergeCell ref="B11:C11"/>
    <mergeCell ref="B12:C12"/>
    <mergeCell ref="D27:BA27"/>
    <mergeCell ref="D9:BA9"/>
    <mergeCell ref="D18:BA18"/>
    <mergeCell ref="B26:C26"/>
    <mergeCell ref="B17:C17"/>
    <mergeCell ref="B13:C13"/>
    <mergeCell ref="B33:C33"/>
    <mergeCell ref="A33:A35"/>
    <mergeCell ref="D1:BA1"/>
    <mergeCell ref="A20:A25"/>
    <mergeCell ref="B20:C20"/>
    <mergeCell ref="B21:C21"/>
    <mergeCell ref="B22:C22"/>
    <mergeCell ref="B24:C24"/>
    <mergeCell ref="B25:C25"/>
    <mergeCell ref="B23:C23"/>
    <mergeCell ref="B3:C3"/>
    <mergeCell ref="B4:C4"/>
    <mergeCell ref="A11:A16"/>
    <mergeCell ref="B15:C15"/>
    <mergeCell ref="A3:A7"/>
    <mergeCell ref="B16:C16"/>
    <mergeCell ref="B5:C5"/>
    <mergeCell ref="B7:C7"/>
    <mergeCell ref="B6:C6"/>
    <mergeCell ref="B14:C14"/>
    <mergeCell ref="A37:A39"/>
    <mergeCell ref="A29:A31"/>
    <mergeCell ref="A32:C32"/>
    <mergeCell ref="B36:C36"/>
    <mergeCell ref="B29:C29"/>
    <mergeCell ref="B30:C30"/>
    <mergeCell ref="B31:C31"/>
    <mergeCell ref="B37:C37"/>
    <mergeCell ref="B38:C38"/>
    <mergeCell ref="B35:C35"/>
    <mergeCell ref="B34:C34"/>
    <mergeCell ref="B39:C39"/>
  </mergeCells>
  <phoneticPr fontId="5" type="noConversion"/>
  <pageMargins left="0.75" right="0.75" top="1" bottom="1" header="0.5" footer="0.5"/>
  <pageSetup orientation="landscape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H45"/>
  <sheetViews>
    <sheetView topLeftCell="A20" workbookViewId="0">
      <selection activeCell="AP46" sqref="AP46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60" width="2.7109375" customWidth="1"/>
  </cols>
  <sheetData>
    <row r="3" spans="1:60" ht="12.75" customHeight="1" x14ac:dyDescent="0.2">
      <c r="A3" s="204" t="s">
        <v>9</v>
      </c>
      <c r="B3" s="205"/>
      <c r="C3" s="205"/>
      <c r="D3" s="205"/>
      <c r="E3" s="206"/>
      <c r="F3" s="202" t="s">
        <v>10</v>
      </c>
      <c r="K3" s="129" t="s">
        <v>11</v>
      </c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</row>
    <row r="4" spans="1:60" x14ac:dyDescent="0.2">
      <c r="A4" s="90">
        <v>1</v>
      </c>
      <c r="B4" s="90">
        <v>2</v>
      </c>
      <c r="C4" s="90">
        <v>3</v>
      </c>
      <c r="D4" s="90">
        <v>4</v>
      </c>
      <c r="E4" s="90">
        <v>5</v>
      </c>
      <c r="F4" s="203"/>
      <c r="K4" s="91">
        <v>1</v>
      </c>
      <c r="L4" s="91">
        <v>2</v>
      </c>
      <c r="M4" s="91">
        <v>3</v>
      </c>
      <c r="N4" s="91">
        <v>4</v>
      </c>
      <c r="O4" s="91">
        <v>5</v>
      </c>
      <c r="P4" s="91">
        <v>6</v>
      </c>
      <c r="Q4" s="91">
        <v>7</v>
      </c>
      <c r="R4" s="91">
        <v>8</v>
      </c>
      <c r="S4" s="91">
        <v>9</v>
      </c>
      <c r="T4" s="91">
        <v>10</v>
      </c>
      <c r="U4" s="91">
        <v>11</v>
      </c>
      <c r="V4" s="91">
        <v>12</v>
      </c>
      <c r="W4" s="91">
        <v>13</v>
      </c>
      <c r="X4" s="91">
        <v>14</v>
      </c>
      <c r="Y4" s="91">
        <v>15</v>
      </c>
      <c r="Z4" s="91">
        <v>16</v>
      </c>
      <c r="AA4" s="91">
        <v>17</v>
      </c>
      <c r="AB4" s="91">
        <v>18</v>
      </c>
      <c r="AC4" s="91">
        <v>19</v>
      </c>
      <c r="AD4" s="91">
        <v>20</v>
      </c>
      <c r="AE4" s="91">
        <v>21</v>
      </c>
      <c r="AF4" s="91">
        <v>22</v>
      </c>
      <c r="AG4" s="91">
        <v>23</v>
      </c>
      <c r="AH4" s="91">
        <v>24</v>
      </c>
      <c r="AI4" s="91">
        <v>25</v>
      </c>
      <c r="AJ4" s="91">
        <v>26</v>
      </c>
      <c r="AK4" s="91">
        <v>27</v>
      </c>
      <c r="AL4" s="91">
        <v>28</v>
      </c>
      <c r="AM4" s="91">
        <v>29</v>
      </c>
      <c r="AN4" s="91">
        <v>30</v>
      </c>
      <c r="AO4" s="91">
        <v>31</v>
      </c>
      <c r="AP4" s="91">
        <v>32</v>
      </c>
      <c r="AQ4" s="91">
        <v>33</v>
      </c>
      <c r="AR4" s="91">
        <v>34</v>
      </c>
      <c r="AS4" s="91">
        <v>35</v>
      </c>
      <c r="AT4" s="91">
        <v>36</v>
      </c>
      <c r="AU4" s="91">
        <v>37</v>
      </c>
      <c r="AV4" s="91">
        <v>38</v>
      </c>
      <c r="AW4" s="91">
        <v>39</v>
      </c>
      <c r="AX4" s="91">
        <v>40</v>
      </c>
      <c r="AY4" s="91">
        <v>41</v>
      </c>
      <c r="AZ4" s="91">
        <v>42</v>
      </c>
      <c r="BA4" s="91">
        <v>43</v>
      </c>
      <c r="BB4" s="91">
        <v>44</v>
      </c>
      <c r="BC4" s="91">
        <v>45</v>
      </c>
      <c r="BD4" s="91">
        <v>46</v>
      </c>
      <c r="BE4" s="91">
        <v>47</v>
      </c>
      <c r="BF4" s="91">
        <v>48</v>
      </c>
      <c r="BG4" s="91">
        <v>49</v>
      </c>
      <c r="BH4" s="91">
        <v>50</v>
      </c>
    </row>
    <row r="5" spans="1:60" ht="12.75" customHeight="1" x14ac:dyDescent="0.2">
      <c r="A5" s="4">
        <f>COUNTIF(K5:BH5,$A$4)</f>
        <v>2</v>
      </c>
      <c r="B5" s="4">
        <f>COUNTIF(K5:BH5,$B$4)</f>
        <v>7</v>
      </c>
      <c r="C5" s="4">
        <f>COUNTIF(K5:BH5,$C$4)</f>
        <v>3</v>
      </c>
      <c r="D5" s="4">
        <f>COUNTIF(K5:BH5,$D$4)</f>
        <v>9</v>
      </c>
      <c r="E5" s="4">
        <f>COUNTIF(K5:BH5,$E$4)</f>
        <v>11</v>
      </c>
      <c r="F5" s="84">
        <f>(A5*$A$4+B5*$B$4+C5*$C$4+D5*$D$4+E5*$E$4)/(A5+B5+C5+D5+E5)</f>
        <v>3.625</v>
      </c>
      <c r="G5" s="207" t="s">
        <v>4</v>
      </c>
      <c r="H5" s="208" t="str">
        <f>Rezultati!B78</f>
        <v>Академски енглески језик</v>
      </c>
      <c r="I5" s="209"/>
      <c r="J5" s="209"/>
      <c r="K5" s="4">
        <v>5</v>
      </c>
      <c r="L5" s="4">
        <v>5</v>
      </c>
      <c r="M5" s="4">
        <v>2</v>
      </c>
      <c r="N5" s="4">
        <v>4</v>
      </c>
      <c r="O5" s="4">
        <v>5</v>
      </c>
      <c r="P5" s="4">
        <v>5</v>
      </c>
      <c r="Q5" s="4">
        <v>5</v>
      </c>
      <c r="R5" s="4">
        <v>5</v>
      </c>
      <c r="S5" s="4">
        <v>2</v>
      </c>
      <c r="T5" s="4">
        <v>1</v>
      </c>
      <c r="U5" s="4">
        <v>5</v>
      </c>
      <c r="V5" s="4">
        <v>4</v>
      </c>
      <c r="W5" s="4">
        <v>5</v>
      </c>
      <c r="X5" s="4">
        <v>5</v>
      </c>
      <c r="Y5" s="4">
        <v>4</v>
      </c>
      <c r="Z5" s="4">
        <v>5</v>
      </c>
      <c r="AA5" s="4">
        <v>3</v>
      </c>
      <c r="AB5" s="4">
        <v>3</v>
      </c>
      <c r="AC5" s="4">
        <v>4</v>
      </c>
      <c r="AD5" s="4">
        <v>3</v>
      </c>
      <c r="AE5" s="4">
        <v>4</v>
      </c>
      <c r="AF5" s="4">
        <v>2</v>
      </c>
      <c r="AG5" s="4">
        <v>5</v>
      </c>
      <c r="AH5" s="4">
        <v>2</v>
      </c>
      <c r="AI5" s="4">
        <v>2</v>
      </c>
      <c r="AJ5" s="4">
        <v>4</v>
      </c>
      <c r="AK5" s="4">
        <v>4</v>
      </c>
      <c r="AL5" s="4">
        <v>4</v>
      </c>
      <c r="AM5" s="4">
        <v>2</v>
      </c>
      <c r="AN5" s="4">
        <v>2</v>
      </c>
      <c r="AO5" s="4">
        <v>4</v>
      </c>
      <c r="AP5" s="4">
        <v>1</v>
      </c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A6" s="4">
        <f t="shared" ref="A6:A9" si="0">COUNTIF(K6:BH6,$A$4)</f>
        <v>0</v>
      </c>
      <c r="B6" s="4">
        <f t="shared" ref="B6:B9" si="1">COUNTIF(K6:BH6,$B$4)</f>
        <v>1</v>
      </c>
      <c r="C6" s="4">
        <f t="shared" ref="C6:C9" si="2">COUNTIF(K6:BH6,$C$4)</f>
        <v>6</v>
      </c>
      <c r="D6" s="4">
        <f t="shared" ref="D6:D9" si="3">COUNTIF(K6:BH6,$D$4)</f>
        <v>7</v>
      </c>
      <c r="E6" s="4">
        <f t="shared" ref="E6:E9" si="4">COUNTIF(K6:BH6,$E$4)</f>
        <v>18</v>
      </c>
      <c r="F6" s="84">
        <f t="shared" ref="F6:F9" si="5">(A6*$A$4+B6*$B$4+C6*$C$4+D6*$D$4+E6*$E$4)/(A6+B6+C6+D6+E6)</f>
        <v>4.3125</v>
      </c>
      <c r="G6" s="207"/>
      <c r="H6" s="208" t="str">
        <f>Rezultati!B79</f>
        <v>Савремене теорије и праксе предшколског вас.</v>
      </c>
      <c r="I6" s="209"/>
      <c r="J6" s="209"/>
      <c r="K6" s="4">
        <v>5</v>
      </c>
      <c r="L6" s="4">
        <v>4</v>
      </c>
      <c r="M6" s="4">
        <v>4</v>
      </c>
      <c r="N6" s="4">
        <v>5</v>
      </c>
      <c r="O6" s="39">
        <v>5</v>
      </c>
      <c r="P6" s="4">
        <v>5</v>
      </c>
      <c r="Q6" s="4">
        <v>5</v>
      </c>
      <c r="R6" s="4">
        <v>5</v>
      </c>
      <c r="S6" s="4">
        <v>3</v>
      </c>
      <c r="T6" s="4">
        <v>2</v>
      </c>
      <c r="U6" s="4">
        <v>5</v>
      </c>
      <c r="V6" s="4">
        <v>5</v>
      </c>
      <c r="W6" s="4">
        <v>5</v>
      </c>
      <c r="X6" s="4">
        <v>5</v>
      </c>
      <c r="Y6" s="4">
        <v>5</v>
      </c>
      <c r="Z6" s="4">
        <v>5</v>
      </c>
      <c r="AA6" s="4">
        <v>3</v>
      </c>
      <c r="AB6" s="4">
        <v>3</v>
      </c>
      <c r="AC6" s="4">
        <v>5</v>
      </c>
      <c r="AD6" s="4">
        <v>4</v>
      </c>
      <c r="AE6" s="4">
        <v>5</v>
      </c>
      <c r="AF6" s="4">
        <v>3</v>
      </c>
      <c r="AG6" s="4">
        <v>5</v>
      </c>
      <c r="AH6" s="4">
        <v>4</v>
      </c>
      <c r="AI6" s="4">
        <v>4</v>
      </c>
      <c r="AJ6" s="4">
        <v>4</v>
      </c>
      <c r="AK6" s="4">
        <v>5</v>
      </c>
      <c r="AL6" s="4">
        <v>5</v>
      </c>
      <c r="AM6" s="4">
        <v>3</v>
      </c>
      <c r="AN6" s="4">
        <v>3</v>
      </c>
      <c r="AO6" s="4">
        <v>4</v>
      </c>
      <c r="AP6" s="4">
        <v>5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x14ac:dyDescent="0.2">
      <c r="A7" s="4">
        <f t="shared" si="0"/>
        <v>0</v>
      </c>
      <c r="B7" s="4">
        <f t="shared" si="1"/>
        <v>0</v>
      </c>
      <c r="C7" s="4">
        <f t="shared" si="2"/>
        <v>1</v>
      </c>
      <c r="D7" s="4">
        <f t="shared" si="3"/>
        <v>3</v>
      </c>
      <c r="E7" s="4">
        <f t="shared" si="4"/>
        <v>28</v>
      </c>
      <c r="F7" s="84">
        <f t="shared" si="5"/>
        <v>4.84375</v>
      </c>
      <c r="G7" s="207"/>
      <c r="H7" s="208" t="str">
        <f>Rezultati!B80</f>
        <v>Васпитање за здравље</v>
      </c>
      <c r="I7" s="209"/>
      <c r="J7" s="209"/>
      <c r="K7" s="4">
        <v>5</v>
      </c>
      <c r="L7" s="4">
        <v>5</v>
      </c>
      <c r="M7" s="4">
        <v>3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4">
        <v>5</v>
      </c>
      <c r="AA7" s="4">
        <v>4</v>
      </c>
      <c r="AB7" s="4">
        <v>4</v>
      </c>
      <c r="AC7" s="4">
        <v>5</v>
      </c>
      <c r="AD7" s="4">
        <v>4</v>
      </c>
      <c r="AE7" s="4">
        <v>5</v>
      </c>
      <c r="AF7" s="4">
        <v>5</v>
      </c>
      <c r="AG7" s="4">
        <v>5</v>
      </c>
      <c r="AH7" s="4">
        <v>5</v>
      </c>
      <c r="AI7" s="4">
        <v>5</v>
      </c>
      <c r="AJ7" s="4">
        <v>5</v>
      </c>
      <c r="AK7" s="4">
        <v>5</v>
      </c>
      <c r="AL7" s="4">
        <v>5</v>
      </c>
      <c r="AM7" s="4">
        <v>5</v>
      </c>
      <c r="AN7" s="4">
        <v>5</v>
      </c>
      <c r="AO7" s="4">
        <v>5</v>
      </c>
      <c r="AP7" s="4">
        <v>5</v>
      </c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x14ac:dyDescent="0.2">
      <c r="A8" s="4"/>
      <c r="B8" s="4"/>
      <c r="C8" s="4"/>
      <c r="D8" s="4"/>
      <c r="E8" s="4"/>
      <c r="F8" s="84"/>
      <c r="G8" s="207"/>
      <c r="H8" s="208" t="str">
        <f>Rezultati!B81</f>
        <v>Антропомоторика деце предшколског узраста</v>
      </c>
      <c r="I8" s="209"/>
      <c r="J8" s="209"/>
      <c r="K8" s="4">
        <v>5</v>
      </c>
      <c r="L8" s="4">
        <v>3</v>
      </c>
      <c r="M8" s="4">
        <v>2</v>
      </c>
      <c r="N8" s="4">
        <v>4</v>
      </c>
      <c r="O8" s="4">
        <v>4</v>
      </c>
      <c r="P8" s="4">
        <v>5</v>
      </c>
      <c r="Q8" s="4">
        <v>5</v>
      </c>
      <c r="R8" s="4">
        <v>4</v>
      </c>
      <c r="S8" s="4">
        <v>5</v>
      </c>
      <c r="T8" s="4">
        <v>5</v>
      </c>
      <c r="U8" s="4">
        <v>5</v>
      </c>
      <c r="V8" s="4">
        <v>4</v>
      </c>
      <c r="W8" s="4">
        <v>5</v>
      </c>
      <c r="X8" s="4">
        <v>5</v>
      </c>
      <c r="Y8" s="4">
        <v>4</v>
      </c>
      <c r="Z8" s="4">
        <v>3</v>
      </c>
      <c r="AA8" s="4">
        <v>3</v>
      </c>
      <c r="AB8" s="4">
        <v>3</v>
      </c>
      <c r="AC8" s="4">
        <v>5</v>
      </c>
      <c r="AD8" s="4">
        <v>3</v>
      </c>
      <c r="AE8" s="4">
        <v>2</v>
      </c>
      <c r="AF8" s="4">
        <v>3</v>
      </c>
      <c r="AG8" s="4">
        <v>4</v>
      </c>
      <c r="AH8" s="4">
        <v>4</v>
      </c>
      <c r="AI8" s="4">
        <v>3</v>
      </c>
      <c r="AJ8" s="4">
        <v>4</v>
      </c>
      <c r="AK8" s="4">
        <v>1</v>
      </c>
      <c r="AL8" s="4">
        <v>1</v>
      </c>
      <c r="AM8" s="4">
        <v>2</v>
      </c>
      <c r="AN8" s="4">
        <v>2</v>
      </c>
      <c r="AO8" s="4">
        <v>4</v>
      </c>
      <c r="AP8" s="4">
        <v>1</v>
      </c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x14ac:dyDescent="0.2">
      <c r="A9" s="4">
        <f t="shared" si="0"/>
        <v>2</v>
      </c>
      <c r="B9" s="4">
        <f t="shared" si="1"/>
        <v>0</v>
      </c>
      <c r="C9" s="4">
        <f t="shared" si="2"/>
        <v>5</v>
      </c>
      <c r="D9" s="4">
        <f t="shared" si="3"/>
        <v>1</v>
      </c>
      <c r="E9" s="4">
        <f t="shared" si="4"/>
        <v>24</v>
      </c>
      <c r="F9" s="84">
        <f t="shared" si="5"/>
        <v>4.40625</v>
      </c>
      <c r="G9" s="207"/>
      <c r="H9" s="208" t="str">
        <f>Rezultati!B82</f>
        <v>Учење у радном детињству</v>
      </c>
      <c r="I9" s="209"/>
      <c r="J9" s="209"/>
      <c r="K9" s="4">
        <v>5</v>
      </c>
      <c r="L9" s="4">
        <v>5</v>
      </c>
      <c r="M9" s="4">
        <v>3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3</v>
      </c>
      <c r="T9" s="4">
        <v>5</v>
      </c>
      <c r="U9" s="4">
        <v>5</v>
      </c>
      <c r="V9" s="4">
        <v>5</v>
      </c>
      <c r="W9" s="4">
        <v>5</v>
      </c>
      <c r="X9" s="4">
        <v>5</v>
      </c>
      <c r="Y9" s="4">
        <v>5</v>
      </c>
      <c r="Z9" s="4">
        <v>5</v>
      </c>
      <c r="AA9" s="4">
        <v>3</v>
      </c>
      <c r="AB9" s="4">
        <v>3</v>
      </c>
      <c r="AC9" s="4">
        <v>5</v>
      </c>
      <c r="AD9" s="4">
        <v>3</v>
      </c>
      <c r="AE9" s="4">
        <v>5</v>
      </c>
      <c r="AF9" s="4">
        <v>5</v>
      </c>
      <c r="AG9" s="4">
        <v>5</v>
      </c>
      <c r="AH9" s="4">
        <v>5</v>
      </c>
      <c r="AI9" s="4">
        <v>4</v>
      </c>
      <c r="AJ9" s="4">
        <v>5</v>
      </c>
      <c r="AK9" s="4">
        <v>1</v>
      </c>
      <c r="AL9" s="4">
        <v>1</v>
      </c>
      <c r="AM9" s="4">
        <v>5</v>
      </c>
      <c r="AN9" s="4">
        <v>5</v>
      </c>
      <c r="AO9" s="4">
        <v>5</v>
      </c>
      <c r="AP9" s="4">
        <v>5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2" spans="1:60" x14ac:dyDescent="0.2">
      <c r="A12" s="200" t="s">
        <v>9</v>
      </c>
      <c r="B12" s="201"/>
      <c r="C12" s="201"/>
      <c r="D12" s="201"/>
      <c r="E12" s="201"/>
      <c r="F12" s="202" t="s">
        <v>10</v>
      </c>
      <c r="K12" s="129" t="s">
        <v>11</v>
      </c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</row>
    <row r="13" spans="1:60" x14ac:dyDescent="0.2">
      <c r="A13" s="90">
        <v>1</v>
      </c>
      <c r="B13" s="90">
        <v>2</v>
      </c>
      <c r="C13" s="90">
        <v>3</v>
      </c>
      <c r="D13" s="90">
        <v>4</v>
      </c>
      <c r="E13" s="90">
        <v>5</v>
      </c>
      <c r="F13" s="203"/>
      <c r="K13" s="91">
        <v>1</v>
      </c>
      <c r="L13" s="91">
        <v>2</v>
      </c>
      <c r="M13" s="91">
        <v>3</v>
      </c>
      <c r="N13" s="91">
        <v>4</v>
      </c>
      <c r="O13" s="91">
        <v>5</v>
      </c>
      <c r="P13" s="91">
        <v>6</v>
      </c>
      <c r="Q13" s="91">
        <v>7</v>
      </c>
      <c r="R13" s="91">
        <v>8</v>
      </c>
      <c r="S13" s="91">
        <v>9</v>
      </c>
      <c r="T13" s="91">
        <v>10</v>
      </c>
      <c r="U13" s="91">
        <v>11</v>
      </c>
      <c r="V13" s="91">
        <v>12</v>
      </c>
      <c r="W13" s="91">
        <v>13</v>
      </c>
      <c r="X13" s="91">
        <v>14</v>
      </c>
      <c r="Y13" s="91">
        <v>15</v>
      </c>
      <c r="Z13" s="91">
        <v>16</v>
      </c>
      <c r="AA13" s="91">
        <v>17</v>
      </c>
      <c r="AB13" s="91">
        <v>18</v>
      </c>
      <c r="AC13" s="91">
        <v>19</v>
      </c>
      <c r="AD13" s="91">
        <v>20</v>
      </c>
      <c r="AE13" s="91">
        <v>21</v>
      </c>
      <c r="AF13" s="91">
        <v>22</v>
      </c>
      <c r="AG13" s="91">
        <v>23</v>
      </c>
      <c r="AH13" s="91">
        <v>24</v>
      </c>
      <c r="AI13" s="91">
        <v>25</v>
      </c>
      <c r="AJ13" s="91">
        <v>26</v>
      </c>
      <c r="AK13" s="91">
        <v>27</v>
      </c>
      <c r="AL13" s="91">
        <v>28</v>
      </c>
      <c r="AM13" s="91">
        <v>29</v>
      </c>
      <c r="AN13" s="91">
        <v>30</v>
      </c>
      <c r="AO13" s="91">
        <v>31</v>
      </c>
      <c r="AP13" s="91">
        <v>32</v>
      </c>
      <c r="AQ13" s="91">
        <v>33</v>
      </c>
      <c r="AR13" s="91">
        <v>34</v>
      </c>
      <c r="AS13" s="91">
        <v>35</v>
      </c>
      <c r="AT13" s="91">
        <v>36</v>
      </c>
      <c r="AU13" s="91">
        <v>37</v>
      </c>
      <c r="AV13" s="91">
        <v>38</v>
      </c>
      <c r="AW13" s="91">
        <v>39</v>
      </c>
      <c r="AX13" s="91">
        <v>40</v>
      </c>
      <c r="AY13" s="91">
        <v>41</v>
      </c>
      <c r="AZ13" s="91">
        <v>42</v>
      </c>
      <c r="BA13" s="91">
        <v>43</v>
      </c>
      <c r="BB13" s="91">
        <v>44</v>
      </c>
      <c r="BC13" s="91">
        <v>45</v>
      </c>
      <c r="BD13" s="91">
        <v>46</v>
      </c>
      <c r="BE13" s="91">
        <v>47</v>
      </c>
      <c r="BF13" s="91">
        <v>48</v>
      </c>
      <c r="BG13" s="91">
        <v>49</v>
      </c>
      <c r="BH13" s="91">
        <v>50</v>
      </c>
    </row>
    <row r="14" spans="1:60" ht="12.75" customHeight="1" x14ac:dyDescent="0.2">
      <c r="A14" s="4">
        <f>COUNTIF(K14:BH14,$A$4)</f>
        <v>0</v>
      </c>
      <c r="B14" s="4">
        <f>COUNTIF(K14:BH14,$B$4)</f>
        <v>5</v>
      </c>
      <c r="C14" s="4">
        <f>COUNTIF(K14:BH14,$C$4)</f>
        <v>5</v>
      </c>
      <c r="D14" s="4">
        <f>COUNTIF(K14:BH14,$D$4)</f>
        <v>7</v>
      </c>
      <c r="E14" s="4">
        <f>COUNTIF(K14:BH14,$E$4)</f>
        <v>15</v>
      </c>
      <c r="F14" s="84">
        <f>(A14*$A$4+B14*$B$4+C14*$C$4+D14*$D$4+E14*$E$4)/(A14+B14+C14+D14+E14)</f>
        <v>4</v>
      </c>
      <c r="G14" s="207" t="s">
        <v>5</v>
      </c>
      <c r="H14" s="208" t="str">
        <f>H5</f>
        <v>Академски енглески језик</v>
      </c>
      <c r="I14" s="209"/>
      <c r="J14" s="209"/>
      <c r="K14" s="4">
        <v>5</v>
      </c>
      <c r="L14" s="4">
        <v>5</v>
      </c>
      <c r="M14" s="4">
        <v>2</v>
      </c>
      <c r="N14" s="4">
        <v>4</v>
      </c>
      <c r="O14" s="4">
        <v>5</v>
      </c>
      <c r="P14" s="4">
        <v>5</v>
      </c>
      <c r="Q14" s="4">
        <v>5</v>
      </c>
      <c r="R14" s="4">
        <v>4</v>
      </c>
      <c r="S14" s="4">
        <v>2</v>
      </c>
      <c r="T14" s="4">
        <v>4</v>
      </c>
      <c r="U14" s="4">
        <v>5</v>
      </c>
      <c r="V14" s="4">
        <v>5</v>
      </c>
      <c r="W14" s="4">
        <v>5</v>
      </c>
      <c r="X14" s="4">
        <v>5</v>
      </c>
      <c r="Y14" s="4">
        <v>3</v>
      </c>
      <c r="Z14" s="4">
        <v>5</v>
      </c>
      <c r="AA14" s="4">
        <v>4</v>
      </c>
      <c r="AB14" s="4">
        <v>4</v>
      </c>
      <c r="AC14" s="4">
        <v>3</v>
      </c>
      <c r="AD14" s="4">
        <v>3</v>
      </c>
      <c r="AE14" s="4">
        <v>5</v>
      </c>
      <c r="AF14" s="4">
        <v>3</v>
      </c>
      <c r="AG14" s="4">
        <v>5</v>
      </c>
      <c r="AH14" s="4">
        <v>5</v>
      </c>
      <c r="AI14" s="4">
        <v>2</v>
      </c>
      <c r="AJ14" s="4">
        <v>4</v>
      </c>
      <c r="AK14" s="4">
        <v>5</v>
      </c>
      <c r="AL14" s="4">
        <v>5</v>
      </c>
      <c r="AM14" s="4">
        <v>2</v>
      </c>
      <c r="AN14" s="4">
        <v>2</v>
      </c>
      <c r="AO14" s="4">
        <v>4</v>
      </c>
      <c r="AP14" s="4">
        <v>3</v>
      </c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2">
      <c r="A15" s="4">
        <f t="shared" ref="A15:A18" si="6">COUNTIF(K15:BH15,$A$4)</f>
        <v>0</v>
      </c>
      <c r="B15" s="4">
        <f t="shared" ref="B15:B18" si="7">COUNTIF(K15:BH15,$B$4)</f>
        <v>2</v>
      </c>
      <c r="C15" s="4">
        <f t="shared" ref="C15:C18" si="8">COUNTIF(K15:BH15,$C$4)</f>
        <v>2</v>
      </c>
      <c r="D15" s="4">
        <f t="shared" ref="D15:D18" si="9">COUNTIF(K15:BH15,$D$4)</f>
        <v>7</v>
      </c>
      <c r="E15" s="4">
        <f t="shared" ref="E15:E18" si="10">COUNTIF(K15:BH15,$E$4)</f>
        <v>21</v>
      </c>
      <c r="F15" s="84">
        <f t="shared" ref="F15:F18" si="11">(A15*$A$4+B15*$B$4+C15*$C$4+D15*$D$4+E15*$E$4)/(A15+B15+C15+D15+E15)</f>
        <v>4.46875</v>
      </c>
      <c r="G15" s="207"/>
      <c r="H15" s="208" t="str">
        <f>H6</f>
        <v>Савремене теорије и праксе предшколског вас.</v>
      </c>
      <c r="I15" s="209"/>
      <c r="J15" s="209"/>
      <c r="K15" s="4">
        <v>5</v>
      </c>
      <c r="L15" s="4">
        <v>4</v>
      </c>
      <c r="M15" s="4">
        <v>4</v>
      </c>
      <c r="N15" s="4">
        <v>5</v>
      </c>
      <c r="O15" s="4">
        <v>5</v>
      </c>
      <c r="P15" s="4">
        <v>5</v>
      </c>
      <c r="Q15" s="4">
        <v>5</v>
      </c>
      <c r="R15" s="4">
        <v>5</v>
      </c>
      <c r="S15" s="4">
        <v>3</v>
      </c>
      <c r="T15" s="4">
        <v>3</v>
      </c>
      <c r="U15" s="4">
        <v>5</v>
      </c>
      <c r="V15" s="4">
        <v>5</v>
      </c>
      <c r="W15" s="4">
        <v>5</v>
      </c>
      <c r="X15" s="4">
        <v>5</v>
      </c>
      <c r="Y15" s="4">
        <v>5</v>
      </c>
      <c r="Z15" s="4">
        <v>5</v>
      </c>
      <c r="AA15" s="4">
        <v>5</v>
      </c>
      <c r="AB15" s="4">
        <v>2</v>
      </c>
      <c r="AC15" s="4">
        <v>5</v>
      </c>
      <c r="AD15" s="4">
        <v>4</v>
      </c>
      <c r="AE15" s="4">
        <v>5</v>
      </c>
      <c r="AF15" s="4">
        <v>2</v>
      </c>
      <c r="AG15" s="4">
        <v>5</v>
      </c>
      <c r="AH15" s="4">
        <v>5</v>
      </c>
      <c r="AI15" s="4">
        <v>4</v>
      </c>
      <c r="AJ15" s="4">
        <v>4</v>
      </c>
      <c r="AK15" s="4">
        <v>5</v>
      </c>
      <c r="AL15" s="4">
        <v>5</v>
      </c>
      <c r="AM15" s="4">
        <v>4</v>
      </c>
      <c r="AN15" s="4">
        <v>4</v>
      </c>
      <c r="AO15" s="4">
        <v>5</v>
      </c>
      <c r="AP15" s="4">
        <v>5</v>
      </c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x14ac:dyDescent="0.2">
      <c r="A16" s="4">
        <f t="shared" si="6"/>
        <v>0</v>
      </c>
      <c r="B16" s="4">
        <f t="shared" si="7"/>
        <v>0</v>
      </c>
      <c r="C16" s="4">
        <f t="shared" si="8"/>
        <v>0</v>
      </c>
      <c r="D16" s="4">
        <f t="shared" si="9"/>
        <v>1</v>
      </c>
      <c r="E16" s="4">
        <f t="shared" si="10"/>
        <v>31</v>
      </c>
      <c r="F16" s="84">
        <f t="shared" si="11"/>
        <v>4.96875</v>
      </c>
      <c r="G16" s="207"/>
      <c r="H16" s="208" t="str">
        <f>H7</f>
        <v>Васпитање за здравље</v>
      </c>
      <c r="I16" s="209"/>
      <c r="J16" s="209"/>
      <c r="K16" s="4">
        <v>5</v>
      </c>
      <c r="L16" s="4">
        <v>5</v>
      </c>
      <c r="M16" s="4">
        <v>5</v>
      </c>
      <c r="N16" s="4">
        <v>5</v>
      </c>
      <c r="O16" s="4">
        <v>5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5</v>
      </c>
      <c r="V16" s="4">
        <v>5</v>
      </c>
      <c r="W16" s="4">
        <v>5</v>
      </c>
      <c r="X16" s="4">
        <v>5</v>
      </c>
      <c r="Y16" s="4">
        <v>5</v>
      </c>
      <c r="Z16" s="4">
        <v>5</v>
      </c>
      <c r="AA16" s="4">
        <v>5</v>
      </c>
      <c r="AB16" s="4">
        <v>5</v>
      </c>
      <c r="AC16" s="4">
        <v>5</v>
      </c>
      <c r="AD16" s="4">
        <v>5</v>
      </c>
      <c r="AE16" s="4">
        <v>5</v>
      </c>
      <c r="AF16" s="4">
        <v>4</v>
      </c>
      <c r="AG16" s="4">
        <v>5</v>
      </c>
      <c r="AH16" s="4">
        <v>5</v>
      </c>
      <c r="AI16" s="4">
        <v>5</v>
      </c>
      <c r="AJ16" s="4">
        <v>5</v>
      </c>
      <c r="AK16" s="4">
        <v>5</v>
      </c>
      <c r="AL16" s="4">
        <v>5</v>
      </c>
      <c r="AM16" s="4">
        <v>5</v>
      </c>
      <c r="AN16" s="4">
        <v>5</v>
      </c>
      <c r="AO16" s="4">
        <v>5</v>
      </c>
      <c r="AP16" s="4">
        <v>5</v>
      </c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x14ac:dyDescent="0.2">
      <c r="A17" s="4"/>
      <c r="B17" s="4"/>
      <c r="C17" s="4"/>
      <c r="D17" s="4"/>
      <c r="E17" s="4"/>
      <c r="F17" s="84"/>
      <c r="G17" s="207"/>
      <c r="H17" s="208" t="str">
        <f>H8</f>
        <v>Антропомоторика деце предшколског узраста</v>
      </c>
      <c r="I17" s="209"/>
      <c r="J17" s="209"/>
      <c r="K17" s="4">
        <v>5</v>
      </c>
      <c r="L17" s="4">
        <v>4</v>
      </c>
      <c r="M17" s="4">
        <v>2</v>
      </c>
      <c r="N17" s="4">
        <v>4</v>
      </c>
      <c r="O17" s="4">
        <v>5</v>
      </c>
      <c r="P17" s="4">
        <v>5</v>
      </c>
      <c r="Q17" s="4">
        <v>5</v>
      </c>
      <c r="R17" s="4">
        <v>4</v>
      </c>
      <c r="S17" s="4">
        <v>5</v>
      </c>
      <c r="T17" s="4">
        <v>5</v>
      </c>
      <c r="U17" s="4">
        <v>5</v>
      </c>
      <c r="V17" s="4">
        <v>4</v>
      </c>
      <c r="W17" s="4">
        <v>5</v>
      </c>
      <c r="X17" s="4">
        <v>5</v>
      </c>
      <c r="Y17" s="4">
        <v>3</v>
      </c>
      <c r="Z17" s="4">
        <v>4</v>
      </c>
      <c r="AA17" s="4">
        <v>4</v>
      </c>
      <c r="AB17" s="4">
        <v>3</v>
      </c>
      <c r="AC17" s="4">
        <v>5</v>
      </c>
      <c r="AD17" s="4">
        <v>2</v>
      </c>
      <c r="AE17" s="4">
        <v>4</v>
      </c>
      <c r="AF17" s="4">
        <v>2</v>
      </c>
      <c r="AG17" s="4">
        <v>5</v>
      </c>
      <c r="AH17" s="4">
        <v>5</v>
      </c>
      <c r="AI17" s="4">
        <v>3</v>
      </c>
      <c r="AJ17" s="4">
        <v>4</v>
      </c>
      <c r="AK17" s="4">
        <v>3</v>
      </c>
      <c r="AL17" s="4">
        <v>3</v>
      </c>
      <c r="AM17" s="4">
        <v>2</v>
      </c>
      <c r="AN17" s="4">
        <v>2</v>
      </c>
      <c r="AO17" s="4">
        <v>4</v>
      </c>
      <c r="AP17" s="4">
        <v>1</v>
      </c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2">
      <c r="A18" s="4">
        <f t="shared" si="6"/>
        <v>0</v>
      </c>
      <c r="B18" s="4">
        <f t="shared" si="7"/>
        <v>3</v>
      </c>
      <c r="C18" s="4">
        <f t="shared" si="8"/>
        <v>2</v>
      </c>
      <c r="D18" s="4">
        <f t="shared" si="9"/>
        <v>4</v>
      </c>
      <c r="E18" s="4">
        <f t="shared" si="10"/>
        <v>23</v>
      </c>
      <c r="F18" s="84">
        <f t="shared" si="11"/>
        <v>4.46875</v>
      </c>
      <c r="G18" s="207"/>
      <c r="H18" s="208" t="str">
        <f>H9</f>
        <v>Учење у радном детињству</v>
      </c>
      <c r="I18" s="209"/>
      <c r="J18" s="209"/>
      <c r="K18" s="4">
        <v>5</v>
      </c>
      <c r="L18" s="4">
        <v>5</v>
      </c>
      <c r="M18" s="4">
        <v>4</v>
      </c>
      <c r="N18" s="4">
        <v>5</v>
      </c>
      <c r="O18" s="4">
        <v>5</v>
      </c>
      <c r="P18" s="4">
        <v>5</v>
      </c>
      <c r="Q18" s="4">
        <v>5</v>
      </c>
      <c r="R18" s="4">
        <v>5</v>
      </c>
      <c r="S18" s="4">
        <v>3</v>
      </c>
      <c r="T18" s="4">
        <v>5</v>
      </c>
      <c r="U18" s="4">
        <v>5</v>
      </c>
      <c r="V18" s="4">
        <v>5</v>
      </c>
      <c r="W18" s="4">
        <v>5</v>
      </c>
      <c r="X18" s="4">
        <v>5</v>
      </c>
      <c r="Y18" s="4">
        <v>5</v>
      </c>
      <c r="Z18" s="4">
        <v>5</v>
      </c>
      <c r="AA18" s="4">
        <v>4</v>
      </c>
      <c r="AB18" s="4">
        <v>3</v>
      </c>
      <c r="AC18" s="4">
        <v>5</v>
      </c>
      <c r="AD18" s="4">
        <v>2</v>
      </c>
      <c r="AE18" s="4">
        <v>5</v>
      </c>
      <c r="AF18" s="4">
        <v>4</v>
      </c>
      <c r="AG18" s="4">
        <v>5</v>
      </c>
      <c r="AH18" s="4">
        <v>5</v>
      </c>
      <c r="AI18" s="4">
        <v>4</v>
      </c>
      <c r="AJ18" s="4">
        <v>5</v>
      </c>
      <c r="AK18" s="4">
        <v>2</v>
      </c>
      <c r="AL18" s="4">
        <v>2</v>
      </c>
      <c r="AM18" s="4">
        <v>5</v>
      </c>
      <c r="AN18" s="4">
        <v>5</v>
      </c>
      <c r="AO18" s="4">
        <v>5</v>
      </c>
      <c r="AP18" s="4">
        <v>5</v>
      </c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21" spans="1:60" x14ac:dyDescent="0.2">
      <c r="A21" s="200" t="s">
        <v>9</v>
      </c>
      <c r="B21" s="201"/>
      <c r="C21" s="201"/>
      <c r="D21" s="201"/>
      <c r="E21" s="201"/>
      <c r="F21" s="202" t="s">
        <v>10</v>
      </c>
      <c r="K21" s="129" t="s">
        <v>11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</row>
    <row r="22" spans="1:60" x14ac:dyDescent="0.2">
      <c r="A22" s="90">
        <v>1</v>
      </c>
      <c r="B22" s="90">
        <v>2</v>
      </c>
      <c r="C22" s="90">
        <v>3</v>
      </c>
      <c r="D22" s="90">
        <v>4</v>
      </c>
      <c r="E22" s="90">
        <v>5</v>
      </c>
      <c r="F22" s="203"/>
      <c r="K22" s="91">
        <v>1</v>
      </c>
      <c r="L22" s="91">
        <v>2</v>
      </c>
      <c r="M22" s="91">
        <v>3</v>
      </c>
      <c r="N22" s="91">
        <v>4</v>
      </c>
      <c r="O22" s="91">
        <v>5</v>
      </c>
      <c r="P22" s="91">
        <v>6</v>
      </c>
      <c r="Q22" s="91">
        <v>7</v>
      </c>
      <c r="R22" s="91">
        <v>8</v>
      </c>
      <c r="S22" s="91">
        <v>9</v>
      </c>
      <c r="T22" s="91">
        <v>10</v>
      </c>
      <c r="U22" s="91">
        <v>11</v>
      </c>
      <c r="V22" s="91">
        <v>12</v>
      </c>
      <c r="W22" s="91">
        <v>13</v>
      </c>
      <c r="X22" s="91">
        <v>14</v>
      </c>
      <c r="Y22" s="91">
        <v>15</v>
      </c>
      <c r="Z22" s="91">
        <v>16</v>
      </c>
      <c r="AA22" s="91">
        <v>17</v>
      </c>
      <c r="AB22" s="91">
        <v>18</v>
      </c>
      <c r="AC22" s="91">
        <v>19</v>
      </c>
      <c r="AD22" s="91">
        <v>20</v>
      </c>
      <c r="AE22" s="91">
        <v>21</v>
      </c>
      <c r="AF22" s="91">
        <v>22</v>
      </c>
      <c r="AG22" s="91">
        <v>23</v>
      </c>
      <c r="AH22" s="91">
        <v>24</v>
      </c>
      <c r="AI22" s="91">
        <v>25</v>
      </c>
      <c r="AJ22" s="91">
        <v>26</v>
      </c>
      <c r="AK22" s="91">
        <v>27</v>
      </c>
      <c r="AL22" s="91">
        <v>28</v>
      </c>
      <c r="AM22" s="91">
        <v>29</v>
      </c>
      <c r="AN22" s="91">
        <v>30</v>
      </c>
      <c r="AO22" s="91">
        <v>31</v>
      </c>
      <c r="AP22" s="91">
        <v>32</v>
      </c>
      <c r="AQ22" s="91">
        <v>33</v>
      </c>
      <c r="AR22" s="91">
        <v>34</v>
      </c>
      <c r="AS22" s="91">
        <v>35</v>
      </c>
      <c r="AT22" s="91">
        <v>36</v>
      </c>
      <c r="AU22" s="91">
        <v>37</v>
      </c>
      <c r="AV22" s="91">
        <v>38</v>
      </c>
      <c r="AW22" s="91">
        <v>39</v>
      </c>
      <c r="AX22" s="91">
        <v>40</v>
      </c>
      <c r="AY22" s="91">
        <v>41</v>
      </c>
      <c r="AZ22" s="91">
        <v>42</v>
      </c>
      <c r="BA22" s="91">
        <v>43</v>
      </c>
      <c r="BB22" s="91">
        <v>44</v>
      </c>
      <c r="BC22" s="91">
        <v>45</v>
      </c>
      <c r="BD22" s="91">
        <v>46</v>
      </c>
      <c r="BE22" s="91">
        <v>47</v>
      </c>
      <c r="BF22" s="91">
        <v>48</v>
      </c>
      <c r="BG22" s="91">
        <v>49</v>
      </c>
      <c r="BH22" s="91">
        <v>50</v>
      </c>
    </row>
    <row r="23" spans="1:60" ht="12.75" customHeight="1" x14ac:dyDescent="0.2">
      <c r="A23" s="4">
        <f>COUNTIF(K23:BH23,$A$4)</f>
        <v>8</v>
      </c>
      <c r="B23" s="4">
        <f>COUNTIF(K23:BH23,$B$4)</f>
        <v>3</v>
      </c>
      <c r="C23" s="4">
        <f>COUNTIF(K23:BH23,$C$4)</f>
        <v>8</v>
      </c>
      <c r="D23" s="4">
        <f>COUNTIF(K23:BH23,$D$4)</f>
        <v>7</v>
      </c>
      <c r="E23" s="4">
        <f>COUNTIF(K23:BH23,$E$4)</f>
        <v>6</v>
      </c>
      <c r="F23" s="84">
        <f>(A23*$A$4+B23*$B$4+C23*$C$4+D23*$D$4+E23*$E$4)/(A23+B23+C23+D23+E23)</f>
        <v>3</v>
      </c>
      <c r="G23" s="207" t="s">
        <v>6</v>
      </c>
      <c r="H23" s="208" t="str">
        <f>H14</f>
        <v>Академски енглески језик</v>
      </c>
      <c r="I23" s="209"/>
      <c r="J23" s="209"/>
      <c r="K23" s="4">
        <v>4</v>
      </c>
      <c r="L23" s="4">
        <v>5</v>
      </c>
      <c r="M23" s="4">
        <v>3</v>
      </c>
      <c r="N23" s="4">
        <v>4</v>
      </c>
      <c r="O23" s="4">
        <v>4</v>
      </c>
      <c r="P23" s="4">
        <v>5</v>
      </c>
      <c r="Q23" s="4">
        <v>5</v>
      </c>
      <c r="R23" s="4">
        <v>3</v>
      </c>
      <c r="S23" s="4">
        <v>1</v>
      </c>
      <c r="T23" s="4">
        <v>3</v>
      </c>
      <c r="U23" s="4">
        <v>5</v>
      </c>
      <c r="V23" s="4">
        <v>4</v>
      </c>
      <c r="W23" s="4">
        <v>2</v>
      </c>
      <c r="X23" s="4">
        <v>3</v>
      </c>
      <c r="Y23" s="4">
        <v>1</v>
      </c>
      <c r="Z23" s="4">
        <v>5</v>
      </c>
      <c r="AA23" s="4">
        <v>1</v>
      </c>
      <c r="AB23" s="4">
        <v>1</v>
      </c>
      <c r="AC23" s="4">
        <v>2</v>
      </c>
      <c r="AD23" s="4">
        <v>1</v>
      </c>
      <c r="AE23" s="4">
        <v>3</v>
      </c>
      <c r="AF23" s="4">
        <v>4</v>
      </c>
      <c r="AG23" s="4">
        <v>4</v>
      </c>
      <c r="AH23" s="4">
        <v>5</v>
      </c>
      <c r="AI23" s="4">
        <v>2</v>
      </c>
      <c r="AJ23" s="4">
        <v>3</v>
      </c>
      <c r="AK23" s="4">
        <v>1</v>
      </c>
      <c r="AL23" s="4">
        <v>1</v>
      </c>
      <c r="AM23" s="4">
        <v>3</v>
      </c>
      <c r="AN23" s="4">
        <v>3</v>
      </c>
      <c r="AO23" s="4">
        <v>4</v>
      </c>
      <c r="AP23" s="4">
        <v>1</v>
      </c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x14ac:dyDescent="0.2">
      <c r="A24" s="4">
        <f t="shared" ref="A24:A27" si="12">COUNTIF(K24:BH24,$A$4)</f>
        <v>0</v>
      </c>
      <c r="B24" s="4">
        <f t="shared" ref="B24:B27" si="13">COUNTIF(K24:BH24,$B$4)</f>
        <v>0</v>
      </c>
      <c r="C24" s="4">
        <f t="shared" ref="C24:C27" si="14">COUNTIF(K24:BH24,$C$4)</f>
        <v>4</v>
      </c>
      <c r="D24" s="4">
        <f t="shared" ref="D24:D27" si="15">COUNTIF(K24:BH24,$D$4)</f>
        <v>10</v>
      </c>
      <c r="E24" s="4">
        <f t="shared" ref="E24:E27" si="16">COUNTIF(K24:BH24,$E$4)</f>
        <v>18</v>
      </c>
      <c r="F24" s="84">
        <f t="shared" ref="F24:F27" si="17">(A24*$A$4+B24*$B$4+C24*$C$4+D24*$D$4+E24*$E$4)/(A24+B24+C24+D24+E24)</f>
        <v>4.4375</v>
      </c>
      <c r="G24" s="207"/>
      <c r="H24" s="208" t="str">
        <f>H15</f>
        <v>Савремене теорије и праксе предшколског вас.</v>
      </c>
      <c r="I24" s="209"/>
      <c r="J24" s="209"/>
      <c r="K24" s="4">
        <v>5</v>
      </c>
      <c r="L24" s="4">
        <v>4</v>
      </c>
      <c r="M24" s="4">
        <v>4</v>
      </c>
      <c r="N24" s="4">
        <v>5</v>
      </c>
      <c r="O24" s="4">
        <v>5</v>
      </c>
      <c r="P24" s="4">
        <v>5</v>
      </c>
      <c r="Q24" s="4">
        <v>5</v>
      </c>
      <c r="R24" s="4">
        <v>5</v>
      </c>
      <c r="S24" s="4">
        <v>4</v>
      </c>
      <c r="T24" s="4">
        <v>3</v>
      </c>
      <c r="U24" s="4">
        <v>5</v>
      </c>
      <c r="V24" s="4">
        <v>5</v>
      </c>
      <c r="W24" s="4">
        <v>5</v>
      </c>
      <c r="X24" s="4">
        <v>5</v>
      </c>
      <c r="Y24" s="4">
        <v>5</v>
      </c>
      <c r="Z24" s="4">
        <v>5</v>
      </c>
      <c r="AA24" s="4">
        <v>3</v>
      </c>
      <c r="AB24" s="4">
        <v>3</v>
      </c>
      <c r="AC24" s="4">
        <v>5</v>
      </c>
      <c r="AD24" s="4">
        <v>4</v>
      </c>
      <c r="AE24" s="4">
        <v>5</v>
      </c>
      <c r="AF24" s="4">
        <v>4</v>
      </c>
      <c r="AG24" s="4">
        <v>5</v>
      </c>
      <c r="AH24" s="4">
        <v>3</v>
      </c>
      <c r="AI24" s="4">
        <v>4</v>
      </c>
      <c r="AJ24" s="4">
        <v>4</v>
      </c>
      <c r="AK24" s="4">
        <v>5</v>
      </c>
      <c r="AL24" s="4">
        <v>5</v>
      </c>
      <c r="AM24" s="4">
        <v>4</v>
      </c>
      <c r="AN24" s="4">
        <v>4</v>
      </c>
      <c r="AO24" s="4">
        <v>5</v>
      </c>
      <c r="AP24" s="4">
        <v>4</v>
      </c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x14ac:dyDescent="0.2">
      <c r="A25" s="4">
        <f t="shared" si="12"/>
        <v>0</v>
      </c>
      <c r="B25" s="4">
        <f t="shared" si="13"/>
        <v>0</v>
      </c>
      <c r="C25" s="4">
        <f t="shared" si="14"/>
        <v>0</v>
      </c>
      <c r="D25" s="4">
        <f t="shared" si="15"/>
        <v>0</v>
      </c>
      <c r="E25" s="4">
        <f t="shared" si="16"/>
        <v>32</v>
      </c>
      <c r="F25" s="84">
        <f t="shared" si="17"/>
        <v>5</v>
      </c>
      <c r="G25" s="207"/>
      <c r="H25" s="208" t="str">
        <f>H16</f>
        <v>Васпитање за здравље</v>
      </c>
      <c r="I25" s="209"/>
      <c r="J25" s="209"/>
      <c r="K25" s="4">
        <v>5</v>
      </c>
      <c r="L25" s="4">
        <v>5</v>
      </c>
      <c r="M25" s="4">
        <v>5</v>
      </c>
      <c r="N25" s="4">
        <v>5</v>
      </c>
      <c r="O25" s="4">
        <v>5</v>
      </c>
      <c r="P25" s="4">
        <v>5</v>
      </c>
      <c r="Q25" s="4">
        <v>5</v>
      </c>
      <c r="R25" s="4">
        <v>5</v>
      </c>
      <c r="S25" s="4">
        <v>5</v>
      </c>
      <c r="T25" s="4">
        <v>5</v>
      </c>
      <c r="U25" s="4">
        <v>5</v>
      </c>
      <c r="V25" s="4">
        <v>5</v>
      </c>
      <c r="W25" s="4">
        <v>5</v>
      </c>
      <c r="X25" s="4">
        <v>5</v>
      </c>
      <c r="Y25" s="4">
        <v>5</v>
      </c>
      <c r="Z25" s="4">
        <v>5</v>
      </c>
      <c r="AA25" s="4">
        <v>5</v>
      </c>
      <c r="AB25" s="4">
        <v>5</v>
      </c>
      <c r="AC25" s="4">
        <v>5</v>
      </c>
      <c r="AD25" s="4">
        <v>5</v>
      </c>
      <c r="AE25" s="4">
        <v>5</v>
      </c>
      <c r="AF25" s="4">
        <v>5</v>
      </c>
      <c r="AG25" s="4">
        <v>5</v>
      </c>
      <c r="AH25" s="4">
        <v>5</v>
      </c>
      <c r="AI25" s="4">
        <v>5</v>
      </c>
      <c r="AJ25" s="4">
        <v>5</v>
      </c>
      <c r="AK25" s="4">
        <v>5</v>
      </c>
      <c r="AL25" s="4">
        <v>5</v>
      </c>
      <c r="AM25" s="4">
        <v>5</v>
      </c>
      <c r="AN25" s="4">
        <v>5</v>
      </c>
      <c r="AO25" s="4">
        <v>5</v>
      </c>
      <c r="AP25" s="4">
        <v>5</v>
      </c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x14ac:dyDescent="0.2">
      <c r="A26" s="4"/>
      <c r="B26" s="4"/>
      <c r="C26" s="4"/>
      <c r="D26" s="4"/>
      <c r="E26" s="4"/>
      <c r="F26" s="84"/>
      <c r="G26" s="207"/>
      <c r="H26" s="208" t="str">
        <f>H17</f>
        <v>Антропомоторика деце предшколског узраста</v>
      </c>
      <c r="I26" s="209"/>
      <c r="J26" s="209"/>
      <c r="K26" s="4">
        <v>5</v>
      </c>
      <c r="L26" s="4">
        <v>4</v>
      </c>
      <c r="M26" s="4">
        <v>2</v>
      </c>
      <c r="N26" s="4">
        <v>4</v>
      </c>
      <c r="O26" s="4">
        <v>5</v>
      </c>
      <c r="P26" s="4">
        <v>5</v>
      </c>
      <c r="Q26" s="4">
        <v>5</v>
      </c>
      <c r="R26" s="4">
        <v>5</v>
      </c>
      <c r="S26" s="4">
        <v>5</v>
      </c>
      <c r="T26" s="4">
        <v>5</v>
      </c>
      <c r="U26" s="4">
        <v>5</v>
      </c>
      <c r="V26" s="4">
        <v>4</v>
      </c>
      <c r="W26" s="4">
        <v>5</v>
      </c>
      <c r="X26" s="4">
        <v>5</v>
      </c>
      <c r="Y26" s="4">
        <v>2</v>
      </c>
      <c r="Z26" s="4">
        <v>4</v>
      </c>
      <c r="AA26" s="4">
        <v>3</v>
      </c>
      <c r="AB26" s="4">
        <v>3</v>
      </c>
      <c r="AC26" s="4">
        <v>5</v>
      </c>
      <c r="AD26" s="4">
        <v>3</v>
      </c>
      <c r="AE26" s="4">
        <v>3</v>
      </c>
      <c r="AF26" s="4">
        <v>3</v>
      </c>
      <c r="AG26" s="4">
        <v>4</v>
      </c>
      <c r="AH26" s="4">
        <v>3</v>
      </c>
      <c r="AI26" s="4">
        <v>3</v>
      </c>
      <c r="AJ26" s="4">
        <v>4</v>
      </c>
      <c r="AK26" s="4">
        <v>5</v>
      </c>
      <c r="AL26" s="4">
        <v>5</v>
      </c>
      <c r="AM26" s="4">
        <v>2</v>
      </c>
      <c r="AN26" s="4">
        <v>2</v>
      </c>
      <c r="AO26" s="4">
        <v>4</v>
      </c>
      <c r="AP26" s="4">
        <v>1</v>
      </c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x14ac:dyDescent="0.2">
      <c r="A27" s="4">
        <f t="shared" si="12"/>
        <v>2</v>
      </c>
      <c r="B27" s="4">
        <f t="shared" si="13"/>
        <v>1</v>
      </c>
      <c r="C27" s="4">
        <f t="shared" si="14"/>
        <v>1</v>
      </c>
      <c r="D27" s="4">
        <f t="shared" si="15"/>
        <v>5</v>
      </c>
      <c r="E27" s="4">
        <f t="shared" si="16"/>
        <v>23</v>
      </c>
      <c r="F27" s="84">
        <f t="shared" si="17"/>
        <v>4.4375</v>
      </c>
      <c r="G27" s="207"/>
      <c r="H27" s="208" t="str">
        <f>H18</f>
        <v>Учење у радном детињству</v>
      </c>
      <c r="I27" s="209"/>
      <c r="J27" s="209"/>
      <c r="K27" s="4">
        <v>5</v>
      </c>
      <c r="L27" s="4">
        <v>5</v>
      </c>
      <c r="M27" s="4">
        <v>4</v>
      </c>
      <c r="N27" s="4">
        <v>5</v>
      </c>
      <c r="O27" s="4">
        <v>5</v>
      </c>
      <c r="P27" s="4">
        <v>5</v>
      </c>
      <c r="Q27" s="4">
        <v>5</v>
      </c>
      <c r="R27" s="4">
        <v>5</v>
      </c>
      <c r="S27" s="4">
        <v>3</v>
      </c>
      <c r="T27" s="4">
        <v>5</v>
      </c>
      <c r="U27" s="4">
        <v>5</v>
      </c>
      <c r="V27" s="4">
        <v>5</v>
      </c>
      <c r="W27" s="4">
        <v>5</v>
      </c>
      <c r="X27" s="4">
        <v>5</v>
      </c>
      <c r="Y27" s="4">
        <v>5</v>
      </c>
      <c r="Z27" s="4">
        <v>5</v>
      </c>
      <c r="AA27" s="4">
        <v>4</v>
      </c>
      <c r="AB27" s="4">
        <v>4</v>
      </c>
      <c r="AC27" s="4">
        <v>5</v>
      </c>
      <c r="AD27" s="4">
        <v>2</v>
      </c>
      <c r="AE27" s="4">
        <v>5</v>
      </c>
      <c r="AF27" s="4">
        <v>4</v>
      </c>
      <c r="AG27" s="4">
        <v>5</v>
      </c>
      <c r="AH27" s="4">
        <v>5</v>
      </c>
      <c r="AI27" s="4">
        <v>4</v>
      </c>
      <c r="AJ27" s="4">
        <v>5</v>
      </c>
      <c r="AK27" s="4">
        <v>1</v>
      </c>
      <c r="AL27" s="4">
        <v>1</v>
      </c>
      <c r="AM27" s="4">
        <v>5</v>
      </c>
      <c r="AN27" s="4">
        <v>5</v>
      </c>
      <c r="AO27" s="4">
        <v>5</v>
      </c>
      <c r="AP27" s="4">
        <v>5</v>
      </c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30" spans="1:60" x14ac:dyDescent="0.2">
      <c r="A30" s="200" t="s">
        <v>9</v>
      </c>
      <c r="B30" s="201"/>
      <c r="C30" s="201"/>
      <c r="D30" s="201"/>
      <c r="E30" s="201"/>
      <c r="F30" s="202" t="s">
        <v>10</v>
      </c>
      <c r="K30" s="129" t="s">
        <v>11</v>
      </c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</row>
    <row r="31" spans="1:60" x14ac:dyDescent="0.2">
      <c r="A31" s="90">
        <v>1</v>
      </c>
      <c r="B31" s="90">
        <v>2</v>
      </c>
      <c r="C31" s="90">
        <v>3</v>
      </c>
      <c r="D31" s="90">
        <v>4</v>
      </c>
      <c r="E31" s="90">
        <v>5</v>
      </c>
      <c r="F31" s="203"/>
      <c r="K31" s="91">
        <v>1</v>
      </c>
      <c r="L31" s="91">
        <v>2</v>
      </c>
      <c r="M31" s="91">
        <v>3</v>
      </c>
      <c r="N31" s="91">
        <v>4</v>
      </c>
      <c r="O31" s="91">
        <v>5</v>
      </c>
      <c r="P31" s="91">
        <v>6</v>
      </c>
      <c r="Q31" s="91">
        <v>7</v>
      </c>
      <c r="R31" s="91">
        <v>8</v>
      </c>
      <c r="S31" s="91">
        <v>9</v>
      </c>
      <c r="T31" s="91">
        <v>10</v>
      </c>
      <c r="U31" s="91">
        <v>11</v>
      </c>
      <c r="V31" s="91">
        <v>12</v>
      </c>
      <c r="W31" s="91">
        <v>13</v>
      </c>
      <c r="X31" s="91">
        <v>14</v>
      </c>
      <c r="Y31" s="91">
        <v>15</v>
      </c>
      <c r="Z31" s="91">
        <v>16</v>
      </c>
      <c r="AA31" s="91">
        <v>17</v>
      </c>
      <c r="AB31" s="91">
        <v>18</v>
      </c>
      <c r="AC31" s="91">
        <v>19</v>
      </c>
      <c r="AD31" s="91">
        <v>20</v>
      </c>
      <c r="AE31" s="91">
        <v>21</v>
      </c>
      <c r="AF31" s="91">
        <v>22</v>
      </c>
      <c r="AG31" s="91">
        <v>23</v>
      </c>
      <c r="AH31" s="91">
        <v>24</v>
      </c>
      <c r="AI31" s="91">
        <v>25</v>
      </c>
      <c r="AJ31" s="91">
        <v>26</v>
      </c>
      <c r="AK31" s="91">
        <v>27</v>
      </c>
      <c r="AL31" s="91">
        <v>28</v>
      </c>
      <c r="AM31" s="91">
        <v>29</v>
      </c>
      <c r="AN31" s="91">
        <v>30</v>
      </c>
      <c r="AO31" s="91">
        <v>31</v>
      </c>
      <c r="AP31" s="91">
        <v>32</v>
      </c>
      <c r="AQ31" s="91">
        <v>33</v>
      </c>
      <c r="AR31" s="91">
        <v>34</v>
      </c>
      <c r="AS31" s="91">
        <v>35</v>
      </c>
      <c r="AT31" s="91">
        <v>36</v>
      </c>
      <c r="AU31" s="91">
        <v>37</v>
      </c>
      <c r="AV31" s="91">
        <v>38</v>
      </c>
      <c r="AW31" s="91">
        <v>39</v>
      </c>
      <c r="AX31" s="91">
        <v>40</v>
      </c>
      <c r="AY31" s="91">
        <v>41</v>
      </c>
      <c r="AZ31" s="91">
        <v>42</v>
      </c>
      <c r="BA31" s="91">
        <v>43</v>
      </c>
      <c r="BB31" s="91">
        <v>44</v>
      </c>
      <c r="BC31" s="91">
        <v>45</v>
      </c>
      <c r="BD31" s="91">
        <v>46</v>
      </c>
      <c r="BE31" s="91">
        <v>47</v>
      </c>
      <c r="BF31" s="91">
        <v>48</v>
      </c>
      <c r="BG31" s="91">
        <v>49</v>
      </c>
      <c r="BH31" s="91">
        <v>50</v>
      </c>
    </row>
    <row r="32" spans="1:60" ht="12.75" customHeight="1" x14ac:dyDescent="0.2">
      <c r="A32" s="5">
        <f>COUNTIF(K32:BH32,$A$4)</f>
        <v>3</v>
      </c>
      <c r="B32" s="5">
        <f>COUNTIF(K32:BH32,$B$4)</f>
        <v>4</v>
      </c>
      <c r="C32" s="5">
        <f>COUNTIF(K32:BH32,$C$4)</f>
        <v>7</v>
      </c>
      <c r="D32" s="5">
        <f>COUNTIF(K32:BH32,$D$4)</f>
        <v>6</v>
      </c>
      <c r="E32" s="5">
        <f>COUNTIF(K32:BH32,$E$4)</f>
        <v>12</v>
      </c>
      <c r="F32" s="84">
        <f>(A32*$A$4+B32*$B$4+C32*$C$4+D32*$D$4+E32*$E$4)/(A32+B32+C32+D32+E32)</f>
        <v>3.625</v>
      </c>
      <c r="G32" s="207" t="s">
        <v>7</v>
      </c>
      <c r="H32" s="208" t="str">
        <f>H23</f>
        <v>Академски енглески језик</v>
      </c>
      <c r="I32" s="209"/>
      <c r="J32" s="209"/>
      <c r="K32" s="4">
        <v>5</v>
      </c>
      <c r="L32" s="4">
        <v>5</v>
      </c>
      <c r="M32" s="4">
        <v>4</v>
      </c>
      <c r="N32" s="4">
        <v>4</v>
      </c>
      <c r="O32" s="4">
        <v>3</v>
      </c>
      <c r="P32" s="4">
        <v>5</v>
      </c>
      <c r="Q32" s="4">
        <v>5</v>
      </c>
      <c r="R32" s="4">
        <v>3</v>
      </c>
      <c r="S32" s="4">
        <v>1</v>
      </c>
      <c r="T32" s="4">
        <v>1</v>
      </c>
      <c r="U32" s="4">
        <v>5</v>
      </c>
      <c r="V32" s="4">
        <v>4</v>
      </c>
      <c r="W32" s="4">
        <v>5</v>
      </c>
      <c r="X32" s="4">
        <v>5</v>
      </c>
      <c r="Y32" s="4">
        <v>5</v>
      </c>
      <c r="Z32" s="4">
        <v>5</v>
      </c>
      <c r="AA32" s="4">
        <v>3</v>
      </c>
      <c r="AB32" s="4">
        <v>3</v>
      </c>
      <c r="AC32" s="4">
        <v>4</v>
      </c>
      <c r="AD32" s="4">
        <v>2</v>
      </c>
      <c r="AE32" s="4">
        <v>3</v>
      </c>
      <c r="AF32" s="4">
        <v>5</v>
      </c>
      <c r="AG32" s="4">
        <v>5</v>
      </c>
      <c r="AH32" s="4">
        <v>5</v>
      </c>
      <c r="AI32" s="4">
        <v>2</v>
      </c>
      <c r="AJ32" s="4">
        <v>4</v>
      </c>
      <c r="AK32" s="4">
        <v>2</v>
      </c>
      <c r="AL32" s="4">
        <v>2</v>
      </c>
      <c r="AM32" s="4">
        <v>3</v>
      </c>
      <c r="AN32" s="4">
        <v>3</v>
      </c>
      <c r="AO32" s="4">
        <v>4</v>
      </c>
      <c r="AP32" s="4">
        <v>1</v>
      </c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x14ac:dyDescent="0.2">
      <c r="A33" s="93">
        <f t="shared" ref="A33:A36" si="18">COUNTIF(K33:BH33,$A$4)</f>
        <v>1</v>
      </c>
      <c r="B33" s="93">
        <f t="shared" ref="B33:B36" si="19">COUNTIF(K33:BH33,$B$4)</f>
        <v>2</v>
      </c>
      <c r="C33" s="93">
        <f t="shared" ref="C33:C36" si="20">COUNTIF(K33:BH33,$C$4)</f>
        <v>4</v>
      </c>
      <c r="D33" s="93">
        <f t="shared" ref="D33:D36" si="21">COUNTIF(K33:BH33,$D$4)</f>
        <v>9</v>
      </c>
      <c r="E33" s="93">
        <f t="shared" ref="E33:E36" si="22">COUNTIF(K33:BH33,$E$4)</f>
        <v>16</v>
      </c>
      <c r="F33" s="84">
        <f t="shared" ref="F33:F36" si="23">(A33*$A$4+B33*$B$4+C33*$C$4+D33*$D$4+E33*$E$4)/(A33+B33+C33+D33+E33)</f>
        <v>4.15625</v>
      </c>
      <c r="G33" s="207"/>
      <c r="H33" s="208" t="str">
        <f>H24</f>
        <v>Савремене теорије и праксе предшколског вас.</v>
      </c>
      <c r="I33" s="209"/>
      <c r="J33" s="209"/>
      <c r="K33" s="4">
        <v>4</v>
      </c>
      <c r="L33" s="4">
        <v>4</v>
      </c>
      <c r="M33" s="4">
        <v>4</v>
      </c>
      <c r="N33" s="4">
        <v>5</v>
      </c>
      <c r="O33" s="4">
        <v>4</v>
      </c>
      <c r="P33" s="4">
        <v>5</v>
      </c>
      <c r="Q33" s="4">
        <v>5</v>
      </c>
      <c r="R33" s="4">
        <v>5</v>
      </c>
      <c r="S33" s="4">
        <v>1</v>
      </c>
      <c r="T33" s="4">
        <v>3</v>
      </c>
      <c r="U33" s="4">
        <v>5</v>
      </c>
      <c r="V33" s="4">
        <v>5</v>
      </c>
      <c r="W33" s="4">
        <v>5</v>
      </c>
      <c r="X33" s="4">
        <v>5</v>
      </c>
      <c r="Y33" s="4">
        <v>5</v>
      </c>
      <c r="Z33" s="4">
        <v>5</v>
      </c>
      <c r="AA33" s="4">
        <v>3</v>
      </c>
      <c r="AB33" s="4">
        <v>3</v>
      </c>
      <c r="AC33" s="4">
        <v>5</v>
      </c>
      <c r="AD33" s="4">
        <v>4</v>
      </c>
      <c r="AE33" s="4">
        <v>4</v>
      </c>
      <c r="AF33" s="4">
        <v>2</v>
      </c>
      <c r="AG33" s="4">
        <v>5</v>
      </c>
      <c r="AH33" s="4">
        <v>5</v>
      </c>
      <c r="AI33" s="4">
        <v>4</v>
      </c>
      <c r="AJ33" s="4">
        <v>4</v>
      </c>
      <c r="AK33" s="4">
        <v>5</v>
      </c>
      <c r="AL33" s="4">
        <v>5</v>
      </c>
      <c r="AM33" s="4">
        <v>3</v>
      </c>
      <c r="AN33" s="4">
        <v>2</v>
      </c>
      <c r="AO33" s="4">
        <v>4</v>
      </c>
      <c r="AP33" s="4">
        <v>5</v>
      </c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x14ac:dyDescent="0.2">
      <c r="A34" s="93">
        <f t="shared" si="18"/>
        <v>0</v>
      </c>
      <c r="B34" s="93">
        <f t="shared" si="19"/>
        <v>0</v>
      </c>
      <c r="C34" s="93">
        <f t="shared" si="20"/>
        <v>0</v>
      </c>
      <c r="D34" s="93">
        <f t="shared" si="21"/>
        <v>3</v>
      </c>
      <c r="E34" s="93">
        <f t="shared" si="22"/>
        <v>29</v>
      </c>
      <c r="F34" s="84">
        <f t="shared" si="23"/>
        <v>4.90625</v>
      </c>
      <c r="G34" s="207"/>
      <c r="H34" s="208" t="str">
        <f>H25</f>
        <v>Васпитање за здравље</v>
      </c>
      <c r="I34" s="209"/>
      <c r="J34" s="209"/>
      <c r="K34" s="4">
        <v>5</v>
      </c>
      <c r="L34" s="4">
        <v>5</v>
      </c>
      <c r="M34" s="4">
        <v>5</v>
      </c>
      <c r="N34" s="4">
        <v>5</v>
      </c>
      <c r="O34" s="4">
        <v>5</v>
      </c>
      <c r="P34" s="4">
        <v>5</v>
      </c>
      <c r="Q34" s="4">
        <v>5</v>
      </c>
      <c r="R34" s="4">
        <v>5</v>
      </c>
      <c r="S34" s="4">
        <v>5</v>
      </c>
      <c r="T34" s="4">
        <v>5</v>
      </c>
      <c r="U34" s="4">
        <v>5</v>
      </c>
      <c r="V34" s="4">
        <v>5</v>
      </c>
      <c r="W34" s="4">
        <v>5</v>
      </c>
      <c r="X34" s="4">
        <v>5</v>
      </c>
      <c r="Y34" s="4">
        <v>5</v>
      </c>
      <c r="Z34" s="4">
        <v>5</v>
      </c>
      <c r="AA34" s="4">
        <v>4</v>
      </c>
      <c r="AB34" s="4">
        <v>4</v>
      </c>
      <c r="AC34" s="4">
        <v>5</v>
      </c>
      <c r="AD34" s="4">
        <v>5</v>
      </c>
      <c r="AE34" s="4">
        <v>5</v>
      </c>
      <c r="AF34" s="4">
        <v>4</v>
      </c>
      <c r="AG34" s="4">
        <v>5</v>
      </c>
      <c r="AH34" s="4">
        <v>5</v>
      </c>
      <c r="AI34" s="4">
        <v>5</v>
      </c>
      <c r="AJ34" s="4">
        <v>5</v>
      </c>
      <c r="AK34" s="4">
        <v>5</v>
      </c>
      <c r="AL34" s="4">
        <v>5</v>
      </c>
      <c r="AM34" s="4">
        <v>5</v>
      </c>
      <c r="AN34" s="4">
        <v>5</v>
      </c>
      <c r="AO34" s="4">
        <v>5</v>
      </c>
      <c r="AP34" s="4">
        <v>5</v>
      </c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x14ac:dyDescent="0.2">
      <c r="A35" s="125"/>
      <c r="B35" s="125"/>
      <c r="C35" s="125"/>
      <c r="D35" s="125"/>
      <c r="E35" s="125"/>
      <c r="F35" s="84"/>
      <c r="G35" s="207"/>
      <c r="H35" s="208" t="str">
        <f>H26</f>
        <v>Антропомоторика деце предшколског узраста</v>
      </c>
      <c r="I35" s="209"/>
      <c r="J35" s="209"/>
      <c r="K35" s="4">
        <v>5</v>
      </c>
      <c r="L35" s="4">
        <v>3</v>
      </c>
      <c r="M35" s="4">
        <v>2</v>
      </c>
      <c r="N35" s="4">
        <v>4</v>
      </c>
      <c r="O35" s="4">
        <v>4</v>
      </c>
      <c r="P35" s="4">
        <v>5</v>
      </c>
      <c r="Q35" s="4">
        <v>5</v>
      </c>
      <c r="R35" s="4">
        <v>5</v>
      </c>
      <c r="S35" s="4">
        <v>5</v>
      </c>
      <c r="T35" s="4">
        <v>5</v>
      </c>
      <c r="U35" s="4">
        <v>5</v>
      </c>
      <c r="V35" s="4">
        <v>4</v>
      </c>
      <c r="W35" s="4">
        <v>5</v>
      </c>
      <c r="X35" s="4">
        <v>5</v>
      </c>
      <c r="Y35" s="4">
        <v>5</v>
      </c>
      <c r="Z35" s="4">
        <v>3</v>
      </c>
      <c r="AA35" s="4">
        <v>3</v>
      </c>
      <c r="AB35" s="4">
        <v>3</v>
      </c>
      <c r="AC35" s="4">
        <v>5</v>
      </c>
      <c r="AD35" s="4">
        <v>2</v>
      </c>
      <c r="AE35" s="4">
        <v>3</v>
      </c>
      <c r="AF35" s="4">
        <v>3</v>
      </c>
      <c r="AG35" s="4">
        <v>5</v>
      </c>
      <c r="AH35" s="4">
        <v>5</v>
      </c>
      <c r="AI35" s="4">
        <v>3</v>
      </c>
      <c r="AJ35" s="4">
        <v>5</v>
      </c>
      <c r="AK35" s="4">
        <v>3</v>
      </c>
      <c r="AL35" s="4">
        <v>3</v>
      </c>
      <c r="AM35" s="4">
        <v>3</v>
      </c>
      <c r="AN35" s="4">
        <v>2</v>
      </c>
      <c r="AO35" s="4">
        <v>3</v>
      </c>
      <c r="AP35" s="4">
        <v>1</v>
      </c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x14ac:dyDescent="0.2">
      <c r="A36" s="93">
        <f t="shared" si="18"/>
        <v>0</v>
      </c>
      <c r="B36" s="93">
        <f t="shared" si="19"/>
        <v>2</v>
      </c>
      <c r="C36" s="93">
        <f t="shared" si="20"/>
        <v>2</v>
      </c>
      <c r="D36" s="93">
        <f t="shared" si="21"/>
        <v>7</v>
      </c>
      <c r="E36" s="93">
        <f t="shared" si="22"/>
        <v>21</v>
      </c>
      <c r="F36" s="84">
        <f t="shared" si="23"/>
        <v>4.46875</v>
      </c>
      <c r="G36" s="207"/>
      <c r="H36" s="208" t="str">
        <f>H27</f>
        <v>Учење у радном детињству</v>
      </c>
      <c r="I36" s="209"/>
      <c r="J36" s="209"/>
      <c r="K36" s="4">
        <v>4</v>
      </c>
      <c r="L36" s="4">
        <v>4</v>
      </c>
      <c r="M36" s="4">
        <v>5</v>
      </c>
      <c r="N36" s="4">
        <v>5</v>
      </c>
      <c r="O36" s="4">
        <v>5</v>
      </c>
      <c r="P36" s="4">
        <v>5</v>
      </c>
      <c r="Q36" s="4">
        <v>5</v>
      </c>
      <c r="R36" s="4">
        <v>5</v>
      </c>
      <c r="S36" s="4">
        <v>4</v>
      </c>
      <c r="T36" s="4">
        <v>5</v>
      </c>
      <c r="U36" s="4">
        <v>5</v>
      </c>
      <c r="V36" s="4">
        <v>5</v>
      </c>
      <c r="W36" s="4">
        <v>5</v>
      </c>
      <c r="X36" s="4">
        <v>5</v>
      </c>
      <c r="Y36" s="4">
        <v>5</v>
      </c>
      <c r="Z36" s="4">
        <v>5</v>
      </c>
      <c r="AA36" s="4">
        <v>4</v>
      </c>
      <c r="AB36" s="4">
        <v>4</v>
      </c>
      <c r="AC36" s="4">
        <v>5</v>
      </c>
      <c r="AD36" s="4">
        <v>3</v>
      </c>
      <c r="AE36" s="4">
        <v>5</v>
      </c>
      <c r="AF36" s="4">
        <v>3</v>
      </c>
      <c r="AG36" s="4">
        <v>5</v>
      </c>
      <c r="AH36" s="4">
        <v>5</v>
      </c>
      <c r="AI36" s="4">
        <v>4</v>
      </c>
      <c r="AJ36" s="4">
        <v>5</v>
      </c>
      <c r="AK36" s="4">
        <v>2</v>
      </c>
      <c r="AL36" s="4">
        <v>2</v>
      </c>
      <c r="AM36" s="4">
        <v>5</v>
      </c>
      <c r="AN36" s="4">
        <v>4</v>
      </c>
      <c r="AO36" s="4">
        <v>5</v>
      </c>
      <c r="AP36" s="4">
        <v>5</v>
      </c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9" spans="1:60" x14ac:dyDescent="0.2">
      <c r="A39" s="200" t="s">
        <v>9</v>
      </c>
      <c r="B39" s="201"/>
      <c r="C39" s="201"/>
      <c r="D39" s="201"/>
      <c r="E39" s="201"/>
      <c r="F39" s="202" t="s">
        <v>10</v>
      </c>
      <c r="K39" s="129" t="s">
        <v>11</v>
      </c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</row>
    <row r="40" spans="1:60" x14ac:dyDescent="0.2">
      <c r="A40" s="90">
        <v>1</v>
      </c>
      <c r="B40" s="90">
        <v>2</v>
      </c>
      <c r="C40" s="90">
        <v>3</v>
      </c>
      <c r="D40" s="90">
        <v>4</v>
      </c>
      <c r="E40" s="90">
        <v>5</v>
      </c>
      <c r="F40" s="203"/>
      <c r="K40" s="91">
        <v>1</v>
      </c>
      <c r="L40" s="91">
        <v>2</v>
      </c>
      <c r="M40" s="91">
        <v>3</v>
      </c>
      <c r="N40" s="91">
        <v>4</v>
      </c>
      <c r="O40" s="91">
        <v>5</v>
      </c>
      <c r="P40" s="91">
        <v>6</v>
      </c>
      <c r="Q40" s="91">
        <v>7</v>
      </c>
      <c r="R40" s="91">
        <v>8</v>
      </c>
      <c r="S40" s="91">
        <v>9</v>
      </c>
      <c r="T40" s="91">
        <v>10</v>
      </c>
      <c r="U40" s="91">
        <v>11</v>
      </c>
      <c r="V40" s="91">
        <v>12</v>
      </c>
      <c r="W40" s="91">
        <v>13</v>
      </c>
      <c r="X40" s="91">
        <v>14</v>
      </c>
      <c r="Y40" s="91">
        <v>15</v>
      </c>
      <c r="Z40" s="91">
        <v>16</v>
      </c>
      <c r="AA40" s="91">
        <v>17</v>
      </c>
      <c r="AB40" s="91">
        <v>18</v>
      </c>
      <c r="AC40" s="91">
        <v>19</v>
      </c>
      <c r="AD40" s="91">
        <v>20</v>
      </c>
      <c r="AE40" s="91">
        <v>21</v>
      </c>
      <c r="AF40" s="91">
        <v>22</v>
      </c>
      <c r="AG40" s="91">
        <v>23</v>
      </c>
      <c r="AH40" s="91">
        <v>24</v>
      </c>
      <c r="AI40" s="91">
        <v>25</v>
      </c>
      <c r="AJ40" s="91">
        <v>26</v>
      </c>
      <c r="AK40" s="91">
        <v>27</v>
      </c>
      <c r="AL40" s="91">
        <v>28</v>
      </c>
      <c r="AM40" s="91">
        <v>29</v>
      </c>
      <c r="AN40" s="91">
        <v>30</v>
      </c>
      <c r="AO40" s="91">
        <v>31</v>
      </c>
      <c r="AP40" s="91">
        <v>32</v>
      </c>
      <c r="AQ40" s="91">
        <v>33</v>
      </c>
      <c r="AR40" s="91">
        <v>34</v>
      </c>
      <c r="AS40" s="91">
        <v>35</v>
      </c>
      <c r="AT40" s="91">
        <v>36</v>
      </c>
      <c r="AU40" s="91">
        <v>37</v>
      </c>
      <c r="AV40" s="91">
        <v>38</v>
      </c>
      <c r="AW40" s="91">
        <v>39</v>
      </c>
      <c r="AX40" s="91">
        <v>40</v>
      </c>
      <c r="AY40" s="91">
        <v>41</v>
      </c>
      <c r="AZ40" s="91">
        <v>42</v>
      </c>
      <c r="BA40" s="91">
        <v>43</v>
      </c>
      <c r="BB40" s="91">
        <v>44</v>
      </c>
      <c r="BC40" s="91">
        <v>45</v>
      </c>
      <c r="BD40" s="91">
        <v>46</v>
      </c>
      <c r="BE40" s="91">
        <v>47</v>
      </c>
      <c r="BF40" s="91">
        <v>48</v>
      </c>
      <c r="BG40" s="91">
        <v>49</v>
      </c>
      <c r="BH40" s="91">
        <v>50</v>
      </c>
    </row>
    <row r="41" spans="1:60" ht="12.75" customHeight="1" x14ac:dyDescent="0.2">
      <c r="A41" s="4">
        <f>COUNTIF(K41:BH41,$A$4)</f>
        <v>5</v>
      </c>
      <c r="B41" s="4">
        <f>COUNTIF(K41:BH41,$B$4)</f>
        <v>7</v>
      </c>
      <c r="C41" s="4">
        <f>COUNTIF(K41:BH41,$C$4)</f>
        <v>0</v>
      </c>
      <c r="D41" s="4">
        <f>COUNTIF(K41:BH41,$D$4)</f>
        <v>3</v>
      </c>
      <c r="E41" s="4">
        <f>COUNTIF(K41:BH41,$E$4)</f>
        <v>17</v>
      </c>
      <c r="F41" s="84">
        <f>(A41*$A$4+B41*$B$4+C41*$C$4+D41*$D$4+E41*$E$4)/(A41+B41+C41+D41+E41)</f>
        <v>3.625</v>
      </c>
      <c r="G41" s="207" t="s">
        <v>8</v>
      </c>
      <c r="H41" s="208" t="str">
        <f>H32</f>
        <v>Академски енглески језик</v>
      </c>
      <c r="I41" s="209"/>
      <c r="J41" s="209"/>
      <c r="K41" s="4">
        <v>4</v>
      </c>
      <c r="L41" s="4">
        <v>5</v>
      </c>
      <c r="M41" s="4">
        <v>5</v>
      </c>
      <c r="N41" s="4">
        <v>4</v>
      </c>
      <c r="O41" s="4">
        <v>5</v>
      </c>
      <c r="P41" s="4">
        <v>5</v>
      </c>
      <c r="Q41" s="4">
        <v>5</v>
      </c>
      <c r="R41" s="4">
        <v>5</v>
      </c>
      <c r="S41" s="4">
        <v>2</v>
      </c>
      <c r="T41" s="4">
        <v>4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5</v>
      </c>
      <c r="AA41" s="4">
        <v>1</v>
      </c>
      <c r="AB41" s="4">
        <v>1</v>
      </c>
      <c r="AC41" s="4">
        <v>5</v>
      </c>
      <c r="AD41" s="4">
        <v>5</v>
      </c>
      <c r="AE41" s="4">
        <v>2</v>
      </c>
      <c r="AF41" s="4">
        <v>2</v>
      </c>
      <c r="AG41" s="4">
        <v>5</v>
      </c>
      <c r="AH41" s="4">
        <v>2</v>
      </c>
      <c r="AI41" s="4">
        <v>2</v>
      </c>
      <c r="AJ41" s="4">
        <v>5</v>
      </c>
      <c r="AK41" s="4">
        <v>1</v>
      </c>
      <c r="AL41" s="4">
        <v>1</v>
      </c>
      <c r="AM41" s="4">
        <v>2</v>
      </c>
      <c r="AN41" s="4">
        <v>2</v>
      </c>
      <c r="AO41" s="4">
        <v>5</v>
      </c>
      <c r="AP41" s="4">
        <v>1</v>
      </c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x14ac:dyDescent="0.2">
      <c r="A42" s="4">
        <f t="shared" ref="A42:A45" si="24">COUNTIF(K42:BH42,$A$4)</f>
        <v>0</v>
      </c>
      <c r="B42" s="4">
        <f t="shared" ref="B42:B45" si="25">COUNTIF(K42:BH42,$B$4)</f>
        <v>4</v>
      </c>
      <c r="C42" s="4">
        <f t="shared" ref="C42:C45" si="26">COUNTIF(K42:BH42,$C$4)</f>
        <v>5</v>
      </c>
      <c r="D42" s="4">
        <f t="shared" ref="D42:D45" si="27">COUNTIF(K42:BH42,$D$4)</f>
        <v>6</v>
      </c>
      <c r="E42" s="4">
        <f t="shared" ref="E42:E45" si="28">COUNTIF(K42:BH42,$E$4)</f>
        <v>17</v>
      </c>
      <c r="F42" s="84">
        <f t="shared" ref="F42:F45" si="29">(A42*$A$4+B42*$B$4+C42*$C$4+D42*$D$4+E42*$E$4)/(A42+B42+C42+D42+E42)</f>
        <v>4.125</v>
      </c>
      <c r="G42" s="207"/>
      <c r="H42" s="208" t="str">
        <f>H33</f>
        <v>Савремене теорије и праксе предшколског вас.</v>
      </c>
      <c r="I42" s="209"/>
      <c r="J42" s="209"/>
      <c r="K42" s="4">
        <v>5</v>
      </c>
      <c r="L42" s="4">
        <v>3</v>
      </c>
      <c r="M42" s="4">
        <v>4</v>
      </c>
      <c r="N42" s="4">
        <v>5</v>
      </c>
      <c r="O42" s="4">
        <v>4</v>
      </c>
      <c r="P42" s="4">
        <v>3</v>
      </c>
      <c r="Q42" s="4">
        <v>5</v>
      </c>
      <c r="R42" s="4">
        <v>5</v>
      </c>
      <c r="S42" s="4">
        <v>3</v>
      </c>
      <c r="T42" s="4">
        <v>3</v>
      </c>
      <c r="U42" s="4">
        <v>5</v>
      </c>
      <c r="V42" s="4">
        <v>5</v>
      </c>
      <c r="W42" s="4">
        <v>5</v>
      </c>
      <c r="X42" s="4">
        <v>5</v>
      </c>
      <c r="Y42" s="4">
        <v>5</v>
      </c>
      <c r="Z42" s="4">
        <v>5</v>
      </c>
      <c r="AA42" s="4">
        <v>3</v>
      </c>
      <c r="AB42" s="4">
        <v>2</v>
      </c>
      <c r="AC42" s="4">
        <v>5</v>
      </c>
      <c r="AD42" s="4">
        <v>5</v>
      </c>
      <c r="AE42" s="4">
        <v>4</v>
      </c>
      <c r="AF42" s="4">
        <v>5</v>
      </c>
      <c r="AG42" s="4">
        <v>5</v>
      </c>
      <c r="AH42" s="4">
        <v>2</v>
      </c>
      <c r="AI42" s="4">
        <v>4</v>
      </c>
      <c r="AJ42" s="4">
        <v>4</v>
      </c>
      <c r="AK42" s="4">
        <v>5</v>
      </c>
      <c r="AL42" s="4">
        <v>5</v>
      </c>
      <c r="AM42" s="4">
        <v>2</v>
      </c>
      <c r="AN42" s="4">
        <v>2</v>
      </c>
      <c r="AO42" s="4">
        <v>4</v>
      </c>
      <c r="AP42" s="4">
        <v>5</v>
      </c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 x14ac:dyDescent="0.2">
      <c r="A43" s="4">
        <f t="shared" si="24"/>
        <v>0</v>
      </c>
      <c r="B43" s="4">
        <f t="shared" si="25"/>
        <v>0</v>
      </c>
      <c r="C43" s="4">
        <f t="shared" si="26"/>
        <v>0</v>
      </c>
      <c r="D43" s="4">
        <f t="shared" si="27"/>
        <v>0</v>
      </c>
      <c r="E43" s="4">
        <f t="shared" si="28"/>
        <v>32</v>
      </c>
      <c r="F43" s="84">
        <f t="shared" si="29"/>
        <v>5</v>
      </c>
      <c r="G43" s="207"/>
      <c r="H43" s="208" t="str">
        <f>H34</f>
        <v>Васпитање за здравље</v>
      </c>
      <c r="I43" s="209"/>
      <c r="J43" s="209"/>
      <c r="K43" s="4">
        <v>5</v>
      </c>
      <c r="L43" s="4">
        <v>5</v>
      </c>
      <c r="M43" s="4">
        <v>5</v>
      </c>
      <c r="N43" s="4">
        <v>5</v>
      </c>
      <c r="O43" s="4">
        <v>5</v>
      </c>
      <c r="P43" s="4">
        <v>5</v>
      </c>
      <c r="Q43" s="4">
        <v>5</v>
      </c>
      <c r="R43" s="4">
        <v>5</v>
      </c>
      <c r="S43" s="4">
        <v>5</v>
      </c>
      <c r="T43" s="4">
        <v>5</v>
      </c>
      <c r="U43" s="4">
        <v>5</v>
      </c>
      <c r="V43" s="4">
        <v>5</v>
      </c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4">
        <v>5</v>
      </c>
      <c r="AC43" s="4">
        <v>5</v>
      </c>
      <c r="AD43" s="4">
        <v>5</v>
      </c>
      <c r="AE43" s="4">
        <v>5</v>
      </c>
      <c r="AF43" s="4">
        <v>5</v>
      </c>
      <c r="AG43" s="4">
        <v>5</v>
      </c>
      <c r="AH43" s="4">
        <v>5</v>
      </c>
      <c r="AI43" s="4">
        <v>5</v>
      </c>
      <c r="AJ43" s="4">
        <v>5</v>
      </c>
      <c r="AK43" s="4">
        <v>5</v>
      </c>
      <c r="AL43" s="4">
        <v>5</v>
      </c>
      <c r="AM43" s="4">
        <v>5</v>
      </c>
      <c r="AN43" s="4">
        <v>5</v>
      </c>
      <c r="AO43" s="4">
        <v>5</v>
      </c>
      <c r="AP43" s="4">
        <v>5</v>
      </c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x14ac:dyDescent="0.2">
      <c r="A44" s="4"/>
      <c r="B44" s="4"/>
      <c r="C44" s="4"/>
      <c r="D44" s="4"/>
      <c r="E44" s="4"/>
      <c r="F44" s="84"/>
      <c r="G44" s="207"/>
      <c r="H44" s="208" t="str">
        <f>H35</f>
        <v>Антропомоторика деце предшколског узраста</v>
      </c>
      <c r="I44" s="209"/>
      <c r="J44" s="209"/>
      <c r="K44" s="4">
        <v>5</v>
      </c>
      <c r="L44" s="4">
        <v>3</v>
      </c>
      <c r="M44" s="4">
        <v>2</v>
      </c>
      <c r="N44" s="4">
        <v>4</v>
      </c>
      <c r="O44" s="4">
        <v>4</v>
      </c>
      <c r="P44" s="4">
        <v>5</v>
      </c>
      <c r="Q44" s="4">
        <v>5</v>
      </c>
      <c r="R44" s="4">
        <v>5</v>
      </c>
      <c r="S44" s="4">
        <v>5</v>
      </c>
      <c r="T44" s="4">
        <v>5</v>
      </c>
      <c r="U44" s="4">
        <v>5</v>
      </c>
      <c r="V44" s="4">
        <v>4</v>
      </c>
      <c r="W44" s="4">
        <v>5</v>
      </c>
      <c r="X44" s="4">
        <v>5</v>
      </c>
      <c r="Y44" s="4">
        <v>5</v>
      </c>
      <c r="Z44" s="4">
        <v>5</v>
      </c>
      <c r="AA44" s="4">
        <v>5</v>
      </c>
      <c r="AB44" s="4">
        <v>5</v>
      </c>
      <c r="AC44" s="4">
        <v>5</v>
      </c>
      <c r="AD44" s="4">
        <v>3</v>
      </c>
      <c r="AE44" s="4">
        <v>2</v>
      </c>
      <c r="AF44" s="4">
        <v>2</v>
      </c>
      <c r="AG44" s="4">
        <v>5</v>
      </c>
      <c r="AH44" s="4">
        <v>4</v>
      </c>
      <c r="AI44" s="4">
        <v>3</v>
      </c>
      <c r="AJ44" s="4">
        <v>5</v>
      </c>
      <c r="AK44" s="4">
        <v>5</v>
      </c>
      <c r="AL44" s="4">
        <v>5</v>
      </c>
      <c r="AM44" s="4">
        <v>1</v>
      </c>
      <c r="AN44" s="4">
        <v>1</v>
      </c>
      <c r="AO44" s="4">
        <v>4</v>
      </c>
      <c r="AP44" s="4">
        <v>1</v>
      </c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x14ac:dyDescent="0.2">
      <c r="A45" s="4">
        <f t="shared" si="24"/>
        <v>2</v>
      </c>
      <c r="B45" s="4">
        <f t="shared" si="25"/>
        <v>2</v>
      </c>
      <c r="C45" s="4">
        <f t="shared" si="26"/>
        <v>3</v>
      </c>
      <c r="D45" s="4">
        <f t="shared" si="27"/>
        <v>3</v>
      </c>
      <c r="E45" s="4">
        <f t="shared" si="28"/>
        <v>22</v>
      </c>
      <c r="F45" s="84">
        <f t="shared" si="29"/>
        <v>4.28125</v>
      </c>
      <c r="G45" s="207"/>
      <c r="H45" s="208" t="str">
        <f>H36</f>
        <v>Учење у радном детињству</v>
      </c>
      <c r="I45" s="209"/>
      <c r="J45" s="209"/>
      <c r="K45" s="4">
        <v>5</v>
      </c>
      <c r="L45" s="4">
        <v>4</v>
      </c>
      <c r="M45" s="4">
        <v>5</v>
      </c>
      <c r="N45" s="4">
        <v>5</v>
      </c>
      <c r="O45" s="4">
        <v>5</v>
      </c>
      <c r="P45" s="4">
        <v>5</v>
      </c>
      <c r="Q45" s="4">
        <v>5</v>
      </c>
      <c r="R45" s="4">
        <v>5</v>
      </c>
      <c r="S45" s="4">
        <v>2</v>
      </c>
      <c r="T45" s="4">
        <v>5</v>
      </c>
      <c r="U45" s="4">
        <v>5</v>
      </c>
      <c r="V45" s="4">
        <v>5</v>
      </c>
      <c r="W45" s="4">
        <v>5</v>
      </c>
      <c r="X45" s="4">
        <v>5</v>
      </c>
      <c r="Y45" s="4">
        <v>5</v>
      </c>
      <c r="Z45" s="4">
        <v>5</v>
      </c>
      <c r="AA45" s="4">
        <v>3</v>
      </c>
      <c r="AB45" s="4">
        <v>3</v>
      </c>
      <c r="AC45" s="4">
        <v>5</v>
      </c>
      <c r="AD45" s="4">
        <v>3</v>
      </c>
      <c r="AE45" s="4">
        <v>4</v>
      </c>
      <c r="AF45" s="4">
        <v>2</v>
      </c>
      <c r="AG45" s="4">
        <v>5</v>
      </c>
      <c r="AH45" s="4">
        <v>5</v>
      </c>
      <c r="AI45" s="4">
        <v>4</v>
      </c>
      <c r="AJ45" s="4">
        <v>5</v>
      </c>
      <c r="AK45" s="4">
        <v>1</v>
      </c>
      <c r="AL45" s="4">
        <v>1</v>
      </c>
      <c r="AM45" s="4">
        <v>5</v>
      </c>
      <c r="AN45" s="4">
        <v>5</v>
      </c>
      <c r="AO45" s="4">
        <v>5</v>
      </c>
      <c r="AP45" s="4">
        <v>5</v>
      </c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</sheetData>
  <mergeCells count="45">
    <mergeCell ref="A39:E39"/>
    <mergeCell ref="F39:F40"/>
    <mergeCell ref="H27:J27"/>
    <mergeCell ref="A30:E30"/>
    <mergeCell ref="F30:F31"/>
    <mergeCell ref="G23:G27"/>
    <mergeCell ref="H26:J26"/>
    <mergeCell ref="K39:BH39"/>
    <mergeCell ref="G41:G45"/>
    <mergeCell ref="H41:J41"/>
    <mergeCell ref="H42:J42"/>
    <mergeCell ref="H43:J43"/>
    <mergeCell ref="H45:J45"/>
    <mergeCell ref="H44:J44"/>
    <mergeCell ref="K30:BH30"/>
    <mergeCell ref="G32:G36"/>
    <mergeCell ref="H32:J32"/>
    <mergeCell ref="H33:J33"/>
    <mergeCell ref="H34:J34"/>
    <mergeCell ref="H36:J36"/>
    <mergeCell ref="H35:J35"/>
    <mergeCell ref="A21:E21"/>
    <mergeCell ref="F21:F22"/>
    <mergeCell ref="H23:J23"/>
    <mergeCell ref="H24:J24"/>
    <mergeCell ref="H25:J25"/>
    <mergeCell ref="K21:BH21"/>
    <mergeCell ref="K12:BH12"/>
    <mergeCell ref="G14:G18"/>
    <mergeCell ref="H14:J14"/>
    <mergeCell ref="H15:J15"/>
    <mergeCell ref="H16:J16"/>
    <mergeCell ref="H18:J18"/>
    <mergeCell ref="H17:J17"/>
    <mergeCell ref="A12:E12"/>
    <mergeCell ref="F12:F13"/>
    <mergeCell ref="A3:E3"/>
    <mergeCell ref="F3:F4"/>
    <mergeCell ref="K3:BH3"/>
    <mergeCell ref="G5:G9"/>
    <mergeCell ref="H5:J5"/>
    <mergeCell ref="H6:J6"/>
    <mergeCell ref="H7:J7"/>
    <mergeCell ref="H9:J9"/>
    <mergeCell ref="H8:J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P131" sqref="P131"/>
    </sheetView>
  </sheetViews>
  <sheetFormatPr defaultRowHeight="12.75" x14ac:dyDescent="0.2"/>
  <cols>
    <col min="9" max="9" width="14" customWidth="1"/>
  </cols>
  <sheetData>
    <row r="1" spans="1:11" ht="50.25" customHeight="1" x14ac:dyDescent="0.2">
      <c r="A1" s="155" t="str">
        <f>Rezultati!B1</f>
        <v xml:space="preserve">РЕЗУЛТАТИ ОБРАДЕ РЕГИСТРОВАНИХ ПОДАТАКА О ВРЕДНОВАЊУ ДЕЛА СТУДИЈСКОГ ПРОГРАМА
МАСТЕР СТУКОВНЕ СТУДИЈЕ
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15.75" x14ac:dyDescent="0.25">
      <c r="A2" s="210" t="str">
        <f>Rezultati!B5</f>
        <v>МАСТЕР СТРУКОВНИ ВАСПИТАЧ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5"/>
      <c r="G4" s="15"/>
      <c r="H4" s="15"/>
      <c r="I4" s="15"/>
      <c r="J4" s="1"/>
      <c r="K4" s="1"/>
    </row>
    <row r="5" spans="1:11" ht="15.75" x14ac:dyDescent="0.25">
      <c r="A5" s="16" t="str">
        <f>Rezultati!B18</f>
        <v>1. Квалитет студијског програма кроз оцене обавезних и изборних предмета (1-5)</v>
      </c>
      <c r="B5" s="16"/>
      <c r="C5" s="16"/>
      <c r="D5" s="16"/>
      <c r="E5" s="16"/>
      <c r="F5" s="16"/>
      <c r="G5" s="16"/>
      <c r="H5" s="16"/>
      <c r="I5" s="16"/>
      <c r="J5" s="3"/>
      <c r="K5" s="3"/>
    </row>
    <row r="26" spans="9:11" x14ac:dyDescent="0.2">
      <c r="I26" s="11"/>
      <c r="J26" s="11"/>
      <c r="K26" s="11"/>
    </row>
    <row r="55" spans="1:9" ht="15.75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107" spans="1:9" ht="15.75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</sheetData>
  <mergeCells count="2">
    <mergeCell ref="A1:K1"/>
    <mergeCell ref="A2:K2"/>
  </mergeCells>
  <phoneticPr fontId="5" type="noConversion"/>
  <pageMargins left="0.75" right="0.75" top="1" bottom="1" header="0.5" footer="0.5"/>
  <pageSetup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2017-01-15T17:33:34Z</cp:lastPrinted>
  <dcterms:created xsi:type="dcterms:W3CDTF">2008-12-27T20:20:00Z</dcterms:created>
  <dcterms:modified xsi:type="dcterms:W3CDTF">2019-03-04T11:36:13Z</dcterms:modified>
</cp:coreProperties>
</file>